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4334"/>
  <workbookPr/>
  <mc:AlternateContent xmlns:mc="http://schemas.openxmlformats.org/markup-compatibility/2006">
    <mc:Choice Requires="x15">
      <x15ac:absPath xmlns:x15ac="http://schemas.microsoft.com/office/spreadsheetml/2010/11/ac" url="\\tksv-ad07\Home$\takahashi-sy\My Documents\00ダウンロード直下\R8春季中越地区大会発送文書\"/>
    </mc:Choice>
  </mc:AlternateContent>
  <xr:revisionPtr revIDLastSave="0" documentId="8_{CBC1CD8C-4778-40D6-8B2C-925B8455F7CB}" xr6:coauthVersionLast="47" xr6:coauthVersionMax="47" xr10:uidLastSave="{00000000-0000-0000-0000-000000000000}"/>
  <bookViews>
    <workbookView xWindow="-120" yWindow="-120" windowWidth="20730" windowHeight="11040"/>
  </bookViews>
  <sheets>
    <sheet name="加盟校" sheetId="1" r:id="rId1"/>
    <sheet name="はじめ" sheetId="2" r:id="rId2"/>
    <sheet name="参加申込書①" sheetId="3" r:id="rId3"/>
    <sheet name="参加申込書②" sheetId="4" state="hidden" r:id="rId4"/>
    <sheet name="主管校用" sheetId="5" r:id="rId5"/>
  </sheets>
  <definedNames>
    <definedName name="__xlnm_Print_Area" localSheetId="1">はじめ!$A$1:$I$41</definedName>
    <definedName name="__xlnm_Print_Area" localSheetId="2">参加申込書①!$A$1:$N$43</definedName>
    <definedName name="__xlnm_Print_Area" localSheetId="3">参加申込書②!$A$1:$N$43</definedName>
    <definedName name="aaaa" localSheetId="2">参加申込書①!$A$1:$N$43</definedName>
    <definedName name="_xlnm.Print_Area" localSheetId="1">はじめ!$A$1:$I$41</definedName>
    <definedName name="_xlnm.Print_Area" localSheetId="2">参加申込書①!$A$1:$N$43</definedName>
    <definedName name="_xlnm.Print_Area" localSheetId="3">参加申込書②!$A$1:$N$43</definedName>
    <definedName name="ｓ" localSheetId="1">はじめ!$A$1:$I$41</definedName>
    <definedName name="ssss" localSheetId="1">はじめ!$A$1:$I$41</definedName>
    <definedName name="sssss" localSheetId="3">参加申込書②!$A$1:$N$43</definedName>
    <definedName name="あ" localSheetId="2">参加申込書①!$A$1:$N$43</definedName>
    <definedName name="あ" localSheetId="3">参加申込書②!$A$1:$N$43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22" i="2" l="1"/>
  <c r="F25" i="2"/>
  <c r="C27" i="2"/>
  <c r="B32" i="2"/>
  <c r="B33" i="2"/>
  <c r="B34" i="2"/>
  <c r="C35" i="2"/>
  <c r="C36" i="2"/>
  <c r="P3" i="3"/>
  <c r="H5" i="3"/>
  <c r="P5" i="3"/>
  <c r="C6" i="3"/>
  <c r="C7" i="3"/>
  <c r="C8" i="3"/>
  <c r="P11" i="3"/>
  <c r="F12" i="3"/>
  <c r="F13" i="3" s="1"/>
  <c r="F14" i="3" s="1"/>
  <c r="H12" i="3"/>
  <c r="P12" i="3"/>
  <c r="H13" i="3"/>
  <c r="P13" i="3"/>
  <c r="T13" i="3"/>
  <c r="H14" i="3"/>
  <c r="P14" i="3"/>
  <c r="P16" i="3"/>
  <c r="A20" i="3"/>
  <c r="Z20" i="3"/>
  <c r="Y20" i="3" s="1"/>
  <c r="P20" i="3" s="1"/>
  <c r="AA20" i="3"/>
  <c r="AB20" i="3"/>
  <c r="AC20" i="3"/>
  <c r="AD20" i="3"/>
  <c r="Z21" i="3"/>
  <c r="Y21" i="3" s="1"/>
  <c r="P21" i="3" s="1"/>
  <c r="AA21" i="3"/>
  <c r="AB21" i="3"/>
  <c r="AC21" i="3"/>
  <c r="AD21" i="3"/>
  <c r="A22" i="3"/>
  <c r="Z22" i="3"/>
  <c r="Y22" i="3" s="1"/>
  <c r="P22" i="3" s="1"/>
  <c r="AA22" i="3"/>
  <c r="AB22" i="3"/>
  <c r="AC22" i="3"/>
  <c r="AD22" i="3"/>
  <c r="Z23" i="3"/>
  <c r="Y23" i="3" s="1"/>
  <c r="P23" i="3" s="1"/>
  <c r="AA23" i="3"/>
  <c r="AB23" i="3"/>
  <c r="AC23" i="3"/>
  <c r="AD23" i="3"/>
  <c r="A24" i="3"/>
  <c r="Z24" i="3"/>
  <c r="Y24" i="3" s="1"/>
  <c r="P24" i="3" s="1"/>
  <c r="AA24" i="3"/>
  <c r="AB24" i="3"/>
  <c r="AC24" i="3"/>
  <c r="AD24" i="3"/>
  <c r="Z25" i="3"/>
  <c r="AA25" i="3"/>
  <c r="Y25" i="3" s="1"/>
  <c r="P25" i="3" s="1"/>
  <c r="AB25" i="3"/>
  <c r="AC25" i="3"/>
  <c r="AD25" i="3"/>
  <c r="A26" i="3"/>
  <c r="Z26" i="3"/>
  <c r="AA26" i="3"/>
  <c r="Y26" i="3" s="1"/>
  <c r="P26" i="3" s="1"/>
  <c r="AB26" i="3"/>
  <c r="AC26" i="3"/>
  <c r="AD26" i="3"/>
  <c r="Z27" i="3"/>
  <c r="Y27" i="3" s="1"/>
  <c r="P27" i="3" s="1"/>
  <c r="AA27" i="3"/>
  <c r="AB27" i="3"/>
  <c r="AC27" i="3"/>
  <c r="AD27" i="3"/>
  <c r="A28" i="3"/>
  <c r="Z28" i="3"/>
  <c r="Y28" i="3" s="1"/>
  <c r="P28" i="3" s="1"/>
  <c r="AA28" i="3"/>
  <c r="AB28" i="3"/>
  <c r="AC28" i="3"/>
  <c r="AD28" i="3"/>
  <c r="Y29" i="3"/>
  <c r="P29" i="3" s="1"/>
  <c r="Z29" i="3"/>
  <c r="AA29" i="3"/>
  <c r="AB29" i="3"/>
  <c r="AC29" i="3"/>
  <c r="AD29" i="3"/>
  <c r="P31" i="3"/>
  <c r="A35" i="3"/>
  <c r="Z35" i="3"/>
  <c r="Y35" i="3" s="1"/>
  <c r="P35" i="3" s="1"/>
  <c r="AA35" i="3"/>
  <c r="AB35" i="3"/>
  <c r="AC35" i="3"/>
  <c r="AD35" i="3"/>
  <c r="A36" i="3"/>
  <c r="Z36" i="3"/>
  <c r="Y36" i="3" s="1"/>
  <c r="P36" i="3" s="1"/>
  <c r="AA36" i="3"/>
  <c r="AB36" i="3"/>
  <c r="AC36" i="3"/>
  <c r="AD36" i="3"/>
  <c r="A37" i="3"/>
  <c r="Z37" i="3"/>
  <c r="Y37" i="3" s="1"/>
  <c r="P37" i="3" s="1"/>
  <c r="AA37" i="3"/>
  <c r="AB37" i="3"/>
  <c r="AC37" i="3"/>
  <c r="AD37" i="3"/>
  <c r="A38" i="3"/>
  <c r="Z38" i="3"/>
  <c r="Y38" i="3" s="1"/>
  <c r="P38" i="3" s="1"/>
  <c r="AA38" i="3"/>
  <c r="AB38" i="3"/>
  <c r="AC38" i="3"/>
  <c r="AD38" i="3"/>
  <c r="A39" i="3"/>
  <c r="Z39" i="3"/>
  <c r="Y39" i="3" s="1"/>
  <c r="P39" i="3" s="1"/>
  <c r="AA39" i="3"/>
  <c r="AB39" i="3"/>
  <c r="AC39" i="3"/>
  <c r="AD39" i="3"/>
  <c r="A43" i="3"/>
  <c r="A43" i="4" s="1"/>
  <c r="D43" i="4" s="1"/>
  <c r="D43" i="3"/>
  <c r="P43" i="3"/>
  <c r="B3" i="4"/>
  <c r="B5" i="4"/>
  <c r="A20" i="4" s="1"/>
  <c r="H5" i="4"/>
  <c r="C6" i="4"/>
  <c r="C7" i="4"/>
  <c r="C8" i="4"/>
  <c r="B9" i="4"/>
  <c r="A37" i="4"/>
  <c r="N37" i="4"/>
  <c r="A38" i="4"/>
  <c r="N38" i="4"/>
  <c r="G32" i="5" s="1"/>
  <c r="G43" i="4"/>
  <c r="A1" i="5"/>
  <c r="C1" i="5"/>
  <c r="C2" i="5" s="1"/>
  <c r="C3" i="5"/>
  <c r="D3" i="5"/>
  <c r="E3" i="5"/>
  <c r="F3" i="5"/>
  <c r="G3" i="5"/>
  <c r="J3" i="5"/>
  <c r="C4" i="5"/>
  <c r="D4" i="5"/>
  <c r="E4" i="5"/>
  <c r="F4" i="5"/>
  <c r="G4" i="5"/>
  <c r="C5" i="5"/>
  <c r="D5" i="5"/>
  <c r="E5" i="5"/>
  <c r="F5" i="5"/>
  <c r="G5" i="5"/>
  <c r="C6" i="5"/>
  <c r="D6" i="5"/>
  <c r="E6" i="5"/>
  <c r="F6" i="5"/>
  <c r="G6" i="5"/>
  <c r="C7" i="5"/>
  <c r="D7" i="5"/>
  <c r="E7" i="5"/>
  <c r="F7" i="5"/>
  <c r="G7" i="5"/>
  <c r="C8" i="5"/>
  <c r="D8" i="5"/>
  <c r="E8" i="5"/>
  <c r="F8" i="5"/>
  <c r="G8" i="5"/>
  <c r="C9" i="5"/>
  <c r="D9" i="5"/>
  <c r="E9" i="5"/>
  <c r="F9" i="5"/>
  <c r="G9" i="5"/>
  <c r="I9" i="5"/>
  <c r="J9" i="5"/>
  <c r="C10" i="5"/>
  <c r="D10" i="5"/>
  <c r="E10" i="5"/>
  <c r="F10" i="5"/>
  <c r="G10" i="5"/>
  <c r="I10" i="5"/>
  <c r="J10" i="5"/>
  <c r="C11" i="5"/>
  <c r="D11" i="5"/>
  <c r="E11" i="5"/>
  <c r="F11" i="5"/>
  <c r="G11" i="5"/>
  <c r="I11" i="5"/>
  <c r="I12" i="5" s="1"/>
  <c r="I8" i="5" s="1"/>
  <c r="J11" i="5"/>
  <c r="C12" i="5"/>
  <c r="D12" i="5"/>
  <c r="E12" i="5"/>
  <c r="F12" i="5"/>
  <c r="G12" i="5"/>
  <c r="J12" i="5"/>
  <c r="J8" i="5" s="1"/>
  <c r="K12" i="5"/>
  <c r="C13" i="5"/>
  <c r="C14" i="5"/>
  <c r="D14" i="5"/>
  <c r="E14" i="5"/>
  <c r="F14" i="5"/>
  <c r="G14" i="5"/>
  <c r="C15" i="5"/>
  <c r="D15" i="5"/>
  <c r="E15" i="5"/>
  <c r="F15" i="5"/>
  <c r="G15" i="5"/>
  <c r="C16" i="5"/>
  <c r="D16" i="5"/>
  <c r="E16" i="5"/>
  <c r="F16" i="5"/>
  <c r="G16" i="5"/>
  <c r="C17" i="5"/>
  <c r="D17" i="5"/>
  <c r="E17" i="5"/>
  <c r="F17" i="5"/>
  <c r="G17" i="5"/>
  <c r="C18" i="5"/>
  <c r="D18" i="5"/>
  <c r="E18" i="5"/>
  <c r="F18" i="5"/>
  <c r="G18" i="5"/>
  <c r="C19" i="5"/>
  <c r="D19" i="5"/>
  <c r="E19" i="5"/>
  <c r="F19" i="5"/>
  <c r="G19" i="5"/>
  <c r="C20" i="5"/>
  <c r="D20" i="5"/>
  <c r="E20" i="5"/>
  <c r="F20" i="5"/>
  <c r="G20" i="5"/>
  <c r="C21" i="5"/>
  <c r="D21" i="5"/>
  <c r="E21" i="5"/>
  <c r="F21" i="5"/>
  <c r="G21" i="5"/>
  <c r="C22" i="5"/>
  <c r="D22" i="5"/>
  <c r="E22" i="5"/>
  <c r="F22" i="5"/>
  <c r="G22" i="5"/>
  <c r="C23" i="5"/>
  <c r="D23" i="5"/>
  <c r="E23" i="5"/>
  <c r="F23" i="5"/>
  <c r="G23" i="5"/>
  <c r="C24" i="5"/>
  <c r="C25" i="5"/>
  <c r="D25" i="5"/>
  <c r="E25" i="5"/>
  <c r="F25" i="5"/>
  <c r="G25" i="5"/>
  <c r="C26" i="5"/>
  <c r="D26" i="5"/>
  <c r="E26" i="5"/>
  <c r="F26" i="5"/>
  <c r="G26" i="5"/>
  <c r="C27" i="5"/>
  <c r="D27" i="5"/>
  <c r="E27" i="5"/>
  <c r="F27" i="5"/>
  <c r="G27" i="5"/>
  <c r="C28" i="5"/>
  <c r="D28" i="5"/>
  <c r="E28" i="5"/>
  <c r="F28" i="5"/>
  <c r="G28" i="5"/>
  <c r="C29" i="5"/>
  <c r="D29" i="5"/>
  <c r="E29" i="5"/>
  <c r="F29" i="5"/>
  <c r="G29" i="5"/>
  <c r="C30" i="5"/>
  <c r="C31" i="5"/>
  <c r="D31" i="5"/>
  <c r="E31" i="5"/>
  <c r="F31" i="5"/>
  <c r="G31" i="5"/>
  <c r="C32" i="5"/>
  <c r="D32" i="5"/>
  <c r="E32" i="5"/>
  <c r="F32" i="5"/>
  <c r="C33" i="5"/>
</calcChain>
</file>

<file path=xl/sharedStrings.xml><?xml version="1.0" encoding="utf-8"?>
<sst xmlns="http://schemas.openxmlformats.org/spreadsheetml/2006/main" count="508" uniqueCount="302">
  <si>
    <t>長岡</t>
  </si>
  <si>
    <t>燕中等</t>
  </si>
  <si>
    <t>長岡大手</t>
  </si>
  <si>
    <t>塩沢商工</t>
  </si>
  <si>
    <t>長岡向陵</t>
  </si>
  <si>
    <t>加茂</t>
  </si>
  <si>
    <t>長岡農業</t>
  </si>
  <si>
    <t>加茂暁星</t>
  </si>
  <si>
    <t>長岡工業</t>
  </si>
  <si>
    <t>加茂農林</t>
  </si>
  <si>
    <t>長岡商業</t>
  </si>
  <si>
    <t>見附</t>
  </si>
  <si>
    <t>国際情報</t>
  </si>
  <si>
    <t>正徳館</t>
  </si>
  <si>
    <t>三条</t>
  </si>
  <si>
    <t>栃尾</t>
  </si>
  <si>
    <t>三条商業</t>
  </si>
  <si>
    <t>三条東</t>
  </si>
  <si>
    <t>十日町</t>
  </si>
  <si>
    <t>新潟県央工業</t>
  </si>
  <si>
    <t>県央工業</t>
  </si>
  <si>
    <t>十日町高等学校松之山分校</t>
  </si>
  <si>
    <t>十日町松之山</t>
  </si>
  <si>
    <t>十日町総合</t>
  </si>
  <si>
    <t>小出</t>
  </si>
  <si>
    <t>小千谷</t>
  </si>
  <si>
    <t>小千谷西</t>
  </si>
  <si>
    <t>川西</t>
  </si>
  <si>
    <t>中越</t>
  </si>
  <si>
    <t>六日町</t>
  </si>
  <si>
    <t>八海</t>
  </si>
  <si>
    <t>長岡工業高等専門学校</t>
  </si>
  <si>
    <t>長岡高専</t>
  </si>
  <si>
    <t>津南中等</t>
  </si>
  <si>
    <t>帝京長岡</t>
  </si>
  <si>
    <t>堀之内</t>
  </si>
  <si>
    <t>９４０－００４１</t>
  </si>
  <si>
    <t>長岡市学校町３丁目１４－１</t>
  </si>
  <si>
    <t>０２５８－３２－００７２</t>
  </si>
  <si>
    <t>０２５８－３３－０６５０</t>
  </si>
  <si>
    <t>新潟県立長岡高等学校</t>
  </si>
  <si>
    <t>９４０－０８５７</t>
  </si>
  <si>
    <t>長岡市沖田２丁目３５７</t>
  </si>
  <si>
    <t>０２５８－３２－００９６</t>
  </si>
  <si>
    <t>０２５８－３９－５５３４</t>
  </si>
  <si>
    <t>新潟県立長岡大手高等学校</t>
  </si>
  <si>
    <t>９４０－２１８４</t>
  </si>
  <si>
    <t>長岡市喜多町字川原１０３０－１</t>
  </si>
  <si>
    <t>０２５８－２９－１３００</t>
  </si>
  <si>
    <t>０２５８－２９－３８８１</t>
  </si>
  <si>
    <t>新潟県立長岡向陵高等学校</t>
  </si>
  <si>
    <t>９４０－１１９８</t>
  </si>
  <si>
    <t>長岡市曲新町３丁目１３－１</t>
  </si>
  <si>
    <t>０２５８－３７－２２６６</t>
  </si>
  <si>
    <t>０２５８－３９－５５３５</t>
  </si>
  <si>
    <t>新潟県立長岡農業高等学校</t>
  </si>
  <si>
    <t>９４０－００８４</t>
  </si>
  <si>
    <t>長岡市幸町２丁目７－７０</t>
  </si>
  <si>
    <t>０２５８－３５－１９７６</t>
  </si>
  <si>
    <t>０２５８－３９－２０５４</t>
  </si>
  <si>
    <t>新潟県立長岡工業高等学校</t>
  </si>
  <si>
    <t>９４０－０８１７</t>
  </si>
  <si>
    <t>長岡市西片貝町字大木１７２６</t>
  </si>
  <si>
    <t>０２５８－３５－１５０２</t>
  </si>
  <si>
    <t>０２５８－３９－１７３６</t>
  </si>
  <si>
    <t>新潟県立長岡商業高等学校</t>
  </si>
  <si>
    <t>９５４－００５１</t>
  </si>
  <si>
    <t>見附市本所１丁目２０－６</t>
  </si>
  <si>
    <t>０２５８－６２－００８０</t>
  </si>
  <si>
    <t>０２５８－６２－５０３３</t>
  </si>
  <si>
    <t>新潟県立見附高等学校</t>
  </si>
  <si>
    <t>９４０－２４０１</t>
  </si>
  <si>
    <t>長岡市与板町東与板１７３</t>
  </si>
  <si>
    <t>０２５８－７２－３１２１</t>
  </si>
  <si>
    <t>０２５８－７２－３４６０</t>
  </si>
  <si>
    <t>新潟県立正徳館高等学校</t>
  </si>
  <si>
    <t>９４０－０２９３</t>
  </si>
  <si>
    <t>長岡市金沢１丁目２－１</t>
  </si>
  <si>
    <t>０２５８－５２－４１５５</t>
  </si>
  <si>
    <t>０２５８－５２－１６０３</t>
  </si>
  <si>
    <t>新潟県立栃尾高等学校</t>
  </si>
  <si>
    <t>９５５－０８０３</t>
  </si>
  <si>
    <t>三条市月岡１丁目２－１</t>
  </si>
  <si>
    <t>０２５６－３５－５５００</t>
  </si>
  <si>
    <t>０２５６－３５－５７３５</t>
  </si>
  <si>
    <t>新潟県立三条高等学校</t>
  </si>
  <si>
    <t>９５５－００５３</t>
  </si>
  <si>
    <t>三条市北入蔵２丁目９－３６</t>
  </si>
  <si>
    <t>０２５６－３８－６４６１</t>
  </si>
  <si>
    <t>０２５６－３８－０５１９</t>
  </si>
  <si>
    <t>新潟県立三条東高等学校</t>
  </si>
  <si>
    <t>９５５－０８２３</t>
  </si>
  <si>
    <t>三条市東本成寺１３－１</t>
  </si>
  <si>
    <t>０２５６－３２－５２５１</t>
  </si>
  <si>
    <t>０２５６－３３－７１７９</t>
  </si>
  <si>
    <t>新潟県立県央工業高等学校</t>
  </si>
  <si>
    <t>９５５－００４４</t>
  </si>
  <si>
    <t>三条市田島２丁目２４－８</t>
  </si>
  <si>
    <t>０２５６－３３－２６３１</t>
  </si>
  <si>
    <t>０２５６－３３－７１８０</t>
  </si>
  <si>
    <t>新潟県立三条商業高等学校</t>
  </si>
  <si>
    <t>９５９－１２０１</t>
  </si>
  <si>
    <t>燕市灰方８１５</t>
  </si>
  <si>
    <t>０２５６－６３－９３０１</t>
  </si>
  <si>
    <t>０２５６－６６－１２９３</t>
  </si>
  <si>
    <t>新潟県立燕中等高等学校</t>
  </si>
  <si>
    <t>９５９－１３１３</t>
  </si>
  <si>
    <t>加茂市幸町１丁目１７－１３</t>
  </si>
  <si>
    <t>０２５６－５２－２０３０</t>
  </si>
  <si>
    <t>０２５６－５３－３７１３</t>
  </si>
  <si>
    <t>新潟県立加茂高等学校</t>
  </si>
  <si>
    <t>９５９－１３２５</t>
  </si>
  <si>
    <t>加茂市神明町２丁目１５－５</t>
  </si>
  <si>
    <t>０２５６－５２－３１１５</t>
  </si>
  <si>
    <t>０２５６－５３－２６７２</t>
  </si>
  <si>
    <t>新潟県立加茂農林高等学校</t>
  </si>
  <si>
    <t>９４７－０００５</t>
  </si>
  <si>
    <t>小千谷市旭町７－１</t>
  </si>
  <si>
    <t>０２５８－８３－２２６２</t>
  </si>
  <si>
    <t>０２５８－８２－０６４６</t>
  </si>
  <si>
    <t>新潟県立小千谷高等学校</t>
  </si>
  <si>
    <t>９４７－００２８</t>
  </si>
  <si>
    <t>小千谷市城内３丁目３－１１</t>
  </si>
  <si>
    <t>０２５８－８２－４３３５</t>
  </si>
  <si>
    <t>０２５８－８２－０７００</t>
  </si>
  <si>
    <t>新潟県立小千谷西高等学校</t>
  </si>
  <si>
    <t>９４６－００４３</t>
  </si>
  <si>
    <t>魚沼市青島８１０－４</t>
  </si>
  <si>
    <t>０２５－７９２－０２２０</t>
  </si>
  <si>
    <t>０２５－７９２－９２３５</t>
  </si>
  <si>
    <t>新潟県立小出高等学校</t>
  </si>
  <si>
    <t>９４９－７３０２</t>
  </si>
  <si>
    <t>南魚沼市浦佐５６６４－１</t>
  </si>
  <si>
    <t>０２５－７７７－５３５５</t>
  </si>
  <si>
    <t>０２５－７７７－５３５７</t>
  </si>
  <si>
    <t>新潟県立国際情報高等学校</t>
  </si>
  <si>
    <t>９４９－６６３３</t>
  </si>
  <si>
    <t>南魚沼市余川１３８０－２</t>
  </si>
  <si>
    <t>０２５－７７２－３２２４</t>
  </si>
  <si>
    <t>０２５－７７２－４２０１</t>
  </si>
  <si>
    <t>新潟県立六日町高等学校</t>
  </si>
  <si>
    <t>９４９－６６３２</t>
  </si>
  <si>
    <t>南魚沼市余川１２７６</t>
  </si>
  <si>
    <t>０２５－７７２－３２８１</t>
  </si>
  <si>
    <t>０２５－７７２－８８７８</t>
  </si>
  <si>
    <t>新潟県立八海高等学校</t>
  </si>
  <si>
    <t>９４９－６４３３</t>
  </si>
  <si>
    <t>南魚沼市泉盛寺７０１－１</t>
  </si>
  <si>
    <t>０２５－７８２－１１１１</t>
  </si>
  <si>
    <t>０２５－７８２－４８９０</t>
  </si>
  <si>
    <t>新潟県立塩沢商工高等学校</t>
  </si>
  <si>
    <t>９４８－００８３</t>
  </si>
  <si>
    <t>十日町市本町西１丁目</t>
  </si>
  <si>
    <t>０２５－７５２－３５７５</t>
  </si>
  <si>
    <t>０２５－７５７－８９９７</t>
  </si>
  <si>
    <t>新潟県立十日町高等学校</t>
  </si>
  <si>
    <t>９４８－００５５</t>
  </si>
  <si>
    <t>十日町市高山４６１</t>
  </si>
  <si>
    <t>０２５－７５２－３１８６</t>
  </si>
  <si>
    <t>０２５－７５７－９３４２</t>
  </si>
  <si>
    <t>新潟県立十日町総合高等学校</t>
  </si>
  <si>
    <t>９４８－０１３１</t>
  </si>
  <si>
    <t>十日町市伊勢平治７１１－２</t>
  </si>
  <si>
    <t>０２５－７６８－３３８６</t>
  </si>
  <si>
    <t>０２５－７６８－４５６７</t>
  </si>
  <si>
    <t>新潟県立川西高等学校</t>
  </si>
  <si>
    <t>９４９－８２０１</t>
  </si>
  <si>
    <t>中魚沼郡津南町大字下船渡戊２９８－１</t>
  </si>
  <si>
    <t>０２５－７６５－２０６２</t>
  </si>
  <si>
    <t>０２５－７６５－３６９０</t>
  </si>
  <si>
    <t>新潟県立津南中等高等学校</t>
  </si>
  <si>
    <t>９４０－８５８５</t>
  </si>
  <si>
    <t>長岡市新保町１３７１－１</t>
  </si>
  <si>
    <t>０２５８－２４－０２０３</t>
  </si>
  <si>
    <t>０２５８－２４－０２０５</t>
  </si>
  <si>
    <t>中越高等学校</t>
  </si>
  <si>
    <t>９４０－００４４</t>
  </si>
  <si>
    <t>長岡市住吉３丁目９－１</t>
  </si>
  <si>
    <t>０２５８－３６－４８００</t>
  </si>
  <si>
    <t>０２５８－３６－４７１５</t>
  </si>
  <si>
    <t>帝京長岡高等学校</t>
  </si>
  <si>
    <t>９５９－１３２２</t>
  </si>
  <si>
    <t>加茂市学校町１６－１８</t>
  </si>
  <si>
    <t>０２５６－５２－２０００</t>
  </si>
  <si>
    <t>０２５６－５２－２００３</t>
  </si>
  <si>
    <t>加茂暁星高等学校</t>
  </si>
  <si>
    <t>９４０－８５３２</t>
  </si>
  <si>
    <t>長岡市西片貝町８８８</t>
  </si>
  <si>
    <t>０２５８－３２－６４３５</t>
  </si>
  <si>
    <t>０２５８－３４－９７００</t>
  </si>
  <si>
    <t>長岡高等工業専門学校</t>
  </si>
  <si>
    <t>９４２－１４０５</t>
  </si>
  <si>
    <t>十日町市松之山光間３９－１</t>
  </si>
  <si>
    <t>０２５－５９６－２０２５</t>
  </si>
  <si>
    <t>０２５－５９６－２２６４</t>
  </si>
  <si>
    <t>新潟県立十日町松之山高等学校</t>
  </si>
  <si>
    <t>９４９－７４１３</t>
  </si>
  <si>
    <t>魚沼市堀之内３７２０</t>
  </si>
  <si>
    <t>０２５－７９４－３３１７</t>
  </si>
  <si>
    <t>０２５－７９４－５６０７</t>
  </si>
  <si>
    <t>新潟県立堀之内高等学校</t>
  </si>
  <si>
    <t>　中越地区バドミントン部顧問　様</t>
  </si>
  <si>
    <t>・氏名入力の作業簡素化や入力ミスを減らすために、参加申込書を添付ファイルで送付くださるようお願いいたします。</t>
  </si>
  <si>
    <t>・大会結果出力ソフト等を、新潟県バドミントン協会が使用しているソフトに変更するため、「参加申込書」の入力形式を変更しました。選手名の姓と名は別々に、ふりがなも姓と名を別々に入力してください。</t>
  </si>
  <si>
    <t>・「参加申込書」シートの必要欄にデータを入力して下さい。</t>
  </si>
  <si>
    <t>・参加実人数には、ダブルス、シングルス、学校対抗を兼ねている選手は１と数えてください。また、学校対抗で選手を兼ねていないマネージャーは１と数えてください。</t>
  </si>
  <si>
    <t>・フォント等は調節してありますので変更は不要です。</t>
  </si>
  <si>
    <r>
      <rPr>
        <sz val="11"/>
        <rFont val="DejaVu Sans"/>
        <family val="2"/>
      </rPr>
      <t>・添付する際の</t>
    </r>
    <r>
      <rPr>
        <sz val="11"/>
        <color indexed="10"/>
        <rFont val="DejaVu Sans"/>
        <family val="2"/>
      </rPr>
      <t>エクセルファイル名は学校名男女別</t>
    </r>
    <r>
      <rPr>
        <sz val="11"/>
        <rFont val="DejaVu Sans"/>
        <family val="2"/>
      </rPr>
      <t xml:space="preserve">でお願いします。また </t>
    </r>
    <r>
      <rPr>
        <sz val="11"/>
        <rFont val="ＭＳ Ｐゴシック"/>
        <family val="3"/>
        <charset val="128"/>
      </rPr>
      <t xml:space="preserve">e-mail </t>
    </r>
    <r>
      <rPr>
        <sz val="11"/>
        <rFont val="DejaVu Sans"/>
        <family val="2"/>
      </rPr>
      <t>の題名は「春地区申込」として下さい。</t>
    </r>
  </si>
  <si>
    <r>
      <rPr>
        <sz val="11"/>
        <rFont val="DejaVu Sans"/>
        <family val="2"/>
      </rPr>
      <t>・</t>
    </r>
    <r>
      <rPr>
        <sz val="11"/>
        <rFont val="ＭＳ Ｐゴシック"/>
        <family val="3"/>
        <charset val="128"/>
      </rPr>
      <t xml:space="preserve">e-mail </t>
    </r>
    <r>
      <rPr>
        <sz val="11"/>
        <rFont val="DejaVu Sans"/>
        <family val="2"/>
      </rPr>
      <t>の送付先は以下の通りです。</t>
    </r>
  </si>
  <si>
    <r>
      <rPr>
        <sz val="11"/>
        <rFont val="DejaVu Sans"/>
        <family val="2"/>
      </rPr>
      <t>　送付先</t>
    </r>
    <r>
      <rPr>
        <sz val="11"/>
        <rFont val="ＭＳ Ｐゴシック"/>
        <family val="3"/>
        <charset val="128"/>
      </rPr>
      <t>e-mail</t>
    </r>
    <r>
      <rPr>
        <sz val="11"/>
        <rFont val="DejaVu Sans"/>
        <family val="2"/>
      </rPr>
      <t>アドレス</t>
    </r>
  </si>
  <si>
    <r>
      <rPr>
        <sz val="11"/>
        <rFont val="DejaVu Sans"/>
        <family val="2"/>
      </rPr>
      <t>・また、参加申込書を印刷した用紙</t>
    </r>
    <r>
      <rPr>
        <sz val="11"/>
        <rFont val="ＭＳ Ｐゴシック"/>
        <family val="3"/>
        <charset val="128"/>
      </rPr>
      <t>(</t>
    </r>
    <r>
      <rPr>
        <sz val="11"/>
        <rFont val="DejaVu Sans"/>
        <family val="2"/>
      </rPr>
      <t>参加申込用紙</t>
    </r>
    <r>
      <rPr>
        <sz val="11"/>
        <rFont val="ＭＳ Ｐゴシック"/>
        <family val="3"/>
        <charset val="128"/>
      </rPr>
      <t>(</t>
    </r>
    <r>
      <rPr>
        <sz val="11"/>
        <color indexed="10"/>
        <rFont val="DejaVu Sans"/>
        <family val="2"/>
      </rPr>
      <t>要校長印</t>
    </r>
    <r>
      <rPr>
        <sz val="11"/>
        <rFont val="ＭＳ Ｐゴシック"/>
        <family val="3"/>
        <charset val="128"/>
      </rPr>
      <t>))</t>
    </r>
    <r>
      <rPr>
        <sz val="11"/>
        <rFont val="DejaVu Sans"/>
        <family val="2"/>
      </rPr>
      <t>を期限までに以下の申込先まで送付して下さい。</t>
    </r>
  </si>
  <si>
    <t>TEL</t>
  </si>
  <si>
    <t>FAX</t>
  </si>
  <si>
    <t>・ダウンロードができない、または操作方法がわからないなど何か不具合がありましたら上記までご連絡下さい。</t>
  </si>
  <si>
    <t>令和８年度</t>
  </si>
  <si>
    <t>春季中越地区バドミントン大会参加申込書</t>
  </si>
  <si>
    <t>性別</t>
  </si>
  <si>
    <t>学校名</t>
  </si>
  <si>
    <t>所在地</t>
  </si>
  <si>
    <t>〒</t>
  </si>
  <si>
    <t>住所</t>
  </si>
  <si>
    <t>電話番号</t>
  </si>
  <si>
    <t>姓</t>
  </si>
  <si>
    <t>名</t>
  </si>
  <si>
    <t>記載責任者</t>
  </si>
  <si>
    <t>印</t>
  </si>
  <si>
    <t>↓引率される日付欄に○を記入してください。</t>
  </si>
  <si>
    <t>引率顧問名</t>
  </si>
  <si>
    <r>
      <rPr>
        <sz val="11"/>
        <rFont val="DejaVu Sans"/>
        <family val="2"/>
      </rPr>
      <t>参加実人数</t>
    </r>
    <r>
      <rPr>
        <u val="double"/>
        <sz val="11"/>
        <rFont val="DejaVu Sans"/>
        <family val="2"/>
      </rPr>
      <t>（必ず記入）</t>
    </r>
  </si>
  <si>
    <t>姓名間を空け
ずに全員記入
してください</t>
  </si>
  <si>
    <t>※ダブルス、シングルス
　兼ねて参加は１と数える。</t>
  </si>
  <si>
    <t>《個人対抗戦ダブルス》</t>
  </si>
  <si>
    <t>参加の有無</t>
  </si>
  <si>
    <t>　　※校内ランク順に、学年もすべて記入してください。</t>
  </si>
  <si>
    <t>ランク</t>
  </si>
  <si>
    <t>選手名（全角漢字）</t>
  </si>
  <si>
    <t>ふりがな（全角ひらがな）</t>
  </si>
  <si>
    <t>学年</t>
  </si>
  <si>
    <t>せい</t>
  </si>
  <si>
    <t>めい</t>
  </si>
  <si>
    <r>
      <rPr>
        <sz val="11"/>
        <color indexed="9"/>
        <rFont val="DejaVu Sans"/>
        <family val="2"/>
      </rPr>
      <t>選手名</t>
    </r>
    <r>
      <rPr>
        <sz val="11"/>
        <color indexed="9"/>
        <rFont val="ＭＳ Ｐゴシック"/>
        <family val="3"/>
        <charset val="128"/>
      </rPr>
      <t>(</t>
    </r>
    <r>
      <rPr>
        <sz val="11"/>
        <color indexed="9"/>
        <rFont val="DejaVu Sans"/>
        <family val="2"/>
      </rPr>
      <t>名</t>
    </r>
    <r>
      <rPr>
        <sz val="11"/>
        <color indexed="9"/>
        <rFont val="ＭＳ Ｐゴシック"/>
        <family val="3"/>
        <charset val="128"/>
      </rPr>
      <t>)</t>
    </r>
  </si>
  <si>
    <r>
      <rPr>
        <sz val="11"/>
        <color indexed="9"/>
        <rFont val="DejaVu Sans"/>
        <family val="2"/>
      </rPr>
      <t>ふりがな</t>
    </r>
    <r>
      <rPr>
        <sz val="11"/>
        <color indexed="9"/>
        <rFont val="ＭＳ Ｐゴシック"/>
        <family val="3"/>
        <charset val="128"/>
      </rPr>
      <t>(</t>
    </r>
    <r>
      <rPr>
        <sz val="11"/>
        <color indexed="9"/>
        <rFont val="DejaVu Sans"/>
        <family val="2"/>
      </rPr>
      <t>せい</t>
    </r>
    <r>
      <rPr>
        <sz val="11"/>
        <color indexed="9"/>
        <rFont val="ＭＳ Ｐゴシック"/>
        <family val="3"/>
        <charset val="128"/>
      </rPr>
      <t>)</t>
    </r>
  </si>
  <si>
    <r>
      <rPr>
        <sz val="11"/>
        <color indexed="9"/>
        <rFont val="DejaVu Sans"/>
        <family val="2"/>
      </rPr>
      <t>選手名</t>
    </r>
    <r>
      <rPr>
        <sz val="11"/>
        <color indexed="9"/>
        <rFont val="ＭＳ Ｐゴシック"/>
        <family val="3"/>
        <charset val="128"/>
      </rPr>
      <t>(</t>
    </r>
    <r>
      <rPr>
        <sz val="11"/>
        <color indexed="9"/>
        <rFont val="DejaVu Sans"/>
        <family val="2"/>
      </rPr>
      <t>名</t>
    </r>
    <r>
      <rPr>
        <sz val="11"/>
        <color indexed="9"/>
        <rFont val="ＭＳ Ｐゴシック"/>
        <family val="3"/>
        <charset val="128"/>
      </rPr>
      <t>),</t>
    </r>
    <r>
      <rPr>
        <sz val="11"/>
        <color indexed="9"/>
        <rFont val="DejaVu Sans"/>
        <family val="2"/>
      </rPr>
      <t>ふりがな</t>
    </r>
    <r>
      <rPr>
        <sz val="11"/>
        <color indexed="9"/>
        <rFont val="ＭＳ Ｐゴシック"/>
        <family val="3"/>
        <charset val="128"/>
      </rPr>
      <t>(</t>
    </r>
    <r>
      <rPr>
        <sz val="11"/>
        <color indexed="9"/>
        <rFont val="DejaVu Sans"/>
        <family val="2"/>
      </rPr>
      <t>せい</t>
    </r>
    <r>
      <rPr>
        <sz val="11"/>
        <color indexed="9"/>
        <rFont val="ＭＳ Ｐゴシック"/>
        <family val="3"/>
        <charset val="128"/>
      </rPr>
      <t>)</t>
    </r>
  </si>
  <si>
    <r>
      <rPr>
        <sz val="11"/>
        <color indexed="9"/>
        <rFont val="DejaVu Sans"/>
        <family val="2"/>
      </rPr>
      <t>ふりがな</t>
    </r>
    <r>
      <rPr>
        <sz val="11"/>
        <color indexed="9"/>
        <rFont val="ＭＳ Ｐゴシック"/>
        <family val="3"/>
        <charset val="128"/>
      </rPr>
      <t>(</t>
    </r>
    <r>
      <rPr>
        <sz val="11"/>
        <color indexed="9"/>
        <rFont val="DejaVu Sans"/>
        <family val="2"/>
      </rPr>
      <t>めい</t>
    </r>
    <r>
      <rPr>
        <sz val="11"/>
        <color indexed="9"/>
        <rFont val="ＭＳ Ｐゴシック"/>
        <family val="3"/>
        <charset val="128"/>
      </rPr>
      <t>)</t>
    </r>
  </si>
  <si>
    <r>
      <rPr>
        <sz val="11"/>
        <color indexed="9"/>
        <rFont val="DejaVu Sans"/>
        <family val="2"/>
      </rPr>
      <t>選手名</t>
    </r>
    <r>
      <rPr>
        <sz val="11"/>
        <color indexed="9"/>
        <rFont val="ＭＳ Ｐゴシック"/>
        <family val="3"/>
        <charset val="128"/>
      </rPr>
      <t>(</t>
    </r>
    <r>
      <rPr>
        <sz val="11"/>
        <color indexed="9"/>
        <rFont val="DejaVu Sans"/>
        <family val="2"/>
      </rPr>
      <t>名</t>
    </r>
    <r>
      <rPr>
        <sz val="11"/>
        <color indexed="9"/>
        <rFont val="ＭＳ Ｐゴシック"/>
        <family val="3"/>
        <charset val="128"/>
      </rPr>
      <t>),</t>
    </r>
    <r>
      <rPr>
        <sz val="11"/>
        <color indexed="9"/>
        <rFont val="DejaVu Sans"/>
        <family val="2"/>
      </rPr>
      <t>ふりがな</t>
    </r>
    <r>
      <rPr>
        <sz val="11"/>
        <color indexed="9"/>
        <rFont val="ＭＳ Ｐゴシック"/>
        <family val="3"/>
        <charset val="128"/>
      </rPr>
      <t>(</t>
    </r>
    <r>
      <rPr>
        <sz val="11"/>
        <color indexed="9"/>
        <rFont val="DejaVu Sans"/>
        <family val="2"/>
      </rPr>
      <t>めい</t>
    </r>
    <r>
      <rPr>
        <sz val="11"/>
        <color indexed="9"/>
        <rFont val="ＭＳ Ｐゴシック"/>
        <family val="3"/>
        <charset val="128"/>
      </rPr>
      <t>)</t>
    </r>
  </si>
  <si>
    <r>
      <rPr>
        <sz val="11"/>
        <color indexed="9"/>
        <rFont val="DejaVu Sans"/>
        <family val="2"/>
      </rPr>
      <t>ふりがな</t>
    </r>
    <r>
      <rPr>
        <sz val="11"/>
        <color indexed="9"/>
        <rFont val="ＭＳ Ｐゴシック"/>
        <family val="3"/>
        <charset val="128"/>
      </rPr>
      <t>(</t>
    </r>
    <r>
      <rPr>
        <sz val="11"/>
        <color indexed="9"/>
        <rFont val="DejaVu Sans"/>
        <family val="2"/>
      </rPr>
      <t>せい</t>
    </r>
    <r>
      <rPr>
        <sz val="11"/>
        <color indexed="9"/>
        <rFont val="ＭＳ Ｐゴシック"/>
        <family val="3"/>
        <charset val="128"/>
      </rPr>
      <t>,</t>
    </r>
    <r>
      <rPr>
        <sz val="11"/>
        <color indexed="9"/>
        <rFont val="DejaVu Sans"/>
        <family val="2"/>
      </rPr>
      <t>めい</t>
    </r>
    <r>
      <rPr>
        <sz val="11"/>
        <color indexed="9"/>
        <rFont val="ＭＳ Ｐゴシック"/>
        <family val="3"/>
        <charset val="128"/>
      </rPr>
      <t>)</t>
    </r>
  </si>
  <si>
    <r>
      <rPr>
        <sz val="11"/>
        <color indexed="9"/>
        <rFont val="DejaVu Sans"/>
        <family val="2"/>
      </rPr>
      <t>選手名</t>
    </r>
    <r>
      <rPr>
        <sz val="11"/>
        <color indexed="9"/>
        <rFont val="ＭＳ Ｐゴシック"/>
        <family val="3"/>
        <charset val="128"/>
      </rPr>
      <t>(</t>
    </r>
    <r>
      <rPr>
        <sz val="11"/>
        <color indexed="9"/>
        <rFont val="DejaVu Sans"/>
        <family val="2"/>
      </rPr>
      <t>名</t>
    </r>
    <r>
      <rPr>
        <sz val="11"/>
        <color indexed="9"/>
        <rFont val="ＭＳ Ｐゴシック"/>
        <family val="3"/>
        <charset val="128"/>
      </rPr>
      <t>),</t>
    </r>
    <r>
      <rPr>
        <sz val="11"/>
        <color indexed="9"/>
        <rFont val="DejaVu Sans"/>
        <family val="2"/>
      </rPr>
      <t>ふりがな</t>
    </r>
    <r>
      <rPr>
        <sz val="11"/>
        <color indexed="9"/>
        <rFont val="ＭＳ Ｐゴシック"/>
        <family val="3"/>
        <charset val="128"/>
      </rPr>
      <t>(</t>
    </r>
    <r>
      <rPr>
        <sz val="11"/>
        <color indexed="9"/>
        <rFont val="DejaVu Sans"/>
        <family val="2"/>
      </rPr>
      <t>せい</t>
    </r>
    <r>
      <rPr>
        <sz val="11"/>
        <color indexed="9"/>
        <rFont val="ＭＳ Ｐゴシック"/>
        <family val="3"/>
        <charset val="128"/>
      </rPr>
      <t>,</t>
    </r>
    <r>
      <rPr>
        <sz val="11"/>
        <color indexed="9"/>
        <rFont val="DejaVu Sans"/>
        <family val="2"/>
      </rPr>
      <t>めい</t>
    </r>
    <r>
      <rPr>
        <sz val="11"/>
        <color indexed="9"/>
        <rFont val="ＭＳ Ｐゴシック"/>
        <family val="3"/>
        <charset val="128"/>
      </rPr>
      <t>)</t>
    </r>
  </si>
  <si>
    <r>
      <rPr>
        <sz val="11"/>
        <color indexed="9"/>
        <rFont val="DejaVu Sans"/>
        <family val="2"/>
      </rPr>
      <t>選手名</t>
    </r>
    <r>
      <rPr>
        <sz val="11"/>
        <color indexed="9"/>
        <rFont val="ＭＳ Ｐゴシック"/>
        <family val="3"/>
        <charset val="128"/>
      </rPr>
      <t>(</t>
    </r>
    <r>
      <rPr>
        <sz val="11"/>
        <color indexed="9"/>
        <rFont val="DejaVu Sans"/>
        <family val="2"/>
      </rPr>
      <t>名</t>
    </r>
    <r>
      <rPr>
        <sz val="11"/>
        <color indexed="9"/>
        <rFont val="ＭＳ Ｐゴシック"/>
        <family val="3"/>
        <charset val="128"/>
      </rPr>
      <t>),</t>
    </r>
    <r>
      <rPr>
        <sz val="11"/>
        <color indexed="9"/>
        <rFont val="DejaVu Sans"/>
        <family val="2"/>
      </rPr>
      <t>学年</t>
    </r>
  </si>
  <si>
    <r>
      <rPr>
        <sz val="11"/>
        <color indexed="9"/>
        <rFont val="DejaVu Sans"/>
        <family val="2"/>
      </rPr>
      <t>ふりがな</t>
    </r>
    <r>
      <rPr>
        <sz val="11"/>
        <color indexed="9"/>
        <rFont val="ＭＳ Ｐゴシック"/>
        <family val="3"/>
        <charset val="128"/>
      </rPr>
      <t>(</t>
    </r>
    <r>
      <rPr>
        <sz val="11"/>
        <color indexed="9"/>
        <rFont val="DejaVu Sans"/>
        <family val="2"/>
      </rPr>
      <t>せい</t>
    </r>
    <r>
      <rPr>
        <sz val="11"/>
        <color indexed="9"/>
        <rFont val="ＭＳ Ｐゴシック"/>
        <family val="3"/>
        <charset val="128"/>
      </rPr>
      <t>),</t>
    </r>
    <r>
      <rPr>
        <sz val="11"/>
        <color indexed="9"/>
        <rFont val="DejaVu Sans"/>
        <family val="2"/>
      </rPr>
      <t>学年</t>
    </r>
  </si>
  <si>
    <r>
      <rPr>
        <sz val="11"/>
        <color indexed="9"/>
        <rFont val="DejaVu Sans"/>
        <family val="2"/>
      </rPr>
      <t>選手名</t>
    </r>
    <r>
      <rPr>
        <sz val="11"/>
        <color indexed="9"/>
        <rFont val="ＭＳ Ｐゴシック"/>
        <family val="3"/>
        <charset val="128"/>
      </rPr>
      <t>(</t>
    </r>
    <r>
      <rPr>
        <sz val="11"/>
        <color indexed="9"/>
        <rFont val="DejaVu Sans"/>
        <family val="2"/>
      </rPr>
      <t>名</t>
    </r>
    <r>
      <rPr>
        <sz val="11"/>
        <color indexed="9"/>
        <rFont val="ＭＳ Ｐゴシック"/>
        <family val="3"/>
        <charset val="128"/>
      </rPr>
      <t>),</t>
    </r>
    <r>
      <rPr>
        <sz val="11"/>
        <color indexed="9"/>
        <rFont val="DejaVu Sans"/>
        <family val="2"/>
      </rPr>
      <t>ふりがな</t>
    </r>
    <r>
      <rPr>
        <sz val="11"/>
        <color indexed="9"/>
        <rFont val="ＭＳ Ｐゴシック"/>
        <family val="3"/>
        <charset val="128"/>
      </rPr>
      <t>(</t>
    </r>
    <r>
      <rPr>
        <sz val="11"/>
        <color indexed="9"/>
        <rFont val="DejaVu Sans"/>
        <family val="2"/>
      </rPr>
      <t>せい</t>
    </r>
    <r>
      <rPr>
        <sz val="11"/>
        <color indexed="9"/>
        <rFont val="ＭＳ Ｐゴシック"/>
        <family val="3"/>
        <charset val="128"/>
      </rPr>
      <t>),</t>
    </r>
    <r>
      <rPr>
        <sz val="11"/>
        <color indexed="9"/>
        <rFont val="DejaVu Sans"/>
        <family val="2"/>
      </rPr>
      <t>学年</t>
    </r>
  </si>
  <si>
    <t>《個人対抗戦シングルス》</t>
  </si>
  <si>
    <r>
      <rPr>
        <sz val="11"/>
        <color indexed="9"/>
        <rFont val="DejaVu Sans"/>
        <family val="2"/>
      </rPr>
      <t>ふりがな</t>
    </r>
    <r>
      <rPr>
        <sz val="11"/>
        <color indexed="9"/>
        <rFont val="ＭＳ Ｐゴシック"/>
        <family val="3"/>
        <charset val="128"/>
      </rPr>
      <t>(</t>
    </r>
    <r>
      <rPr>
        <sz val="11"/>
        <color indexed="9"/>
        <rFont val="DejaVu Sans"/>
        <family val="2"/>
      </rPr>
      <t>めい</t>
    </r>
    <r>
      <rPr>
        <sz val="11"/>
        <color indexed="9"/>
        <rFont val="ＭＳ Ｐゴシック"/>
        <family val="3"/>
        <charset val="128"/>
      </rPr>
      <t>),</t>
    </r>
    <r>
      <rPr>
        <sz val="11"/>
        <color indexed="9"/>
        <rFont val="DejaVu Sans"/>
        <family val="2"/>
      </rPr>
      <t>学年</t>
    </r>
  </si>
  <si>
    <r>
      <rPr>
        <sz val="11"/>
        <color indexed="9"/>
        <rFont val="DejaVu Sans"/>
        <family val="2"/>
      </rPr>
      <t>選手名</t>
    </r>
    <r>
      <rPr>
        <sz val="11"/>
        <color indexed="9"/>
        <rFont val="ＭＳ Ｐゴシック"/>
        <family val="3"/>
        <charset val="128"/>
      </rPr>
      <t>(</t>
    </r>
    <r>
      <rPr>
        <sz val="11"/>
        <color indexed="9"/>
        <rFont val="DejaVu Sans"/>
        <family val="2"/>
      </rPr>
      <t>名</t>
    </r>
    <r>
      <rPr>
        <sz val="11"/>
        <color indexed="9"/>
        <rFont val="ＭＳ Ｐゴシック"/>
        <family val="3"/>
        <charset val="128"/>
      </rPr>
      <t>),</t>
    </r>
    <r>
      <rPr>
        <sz val="11"/>
        <color indexed="9"/>
        <rFont val="DejaVu Sans"/>
        <family val="2"/>
      </rPr>
      <t>ふりがな</t>
    </r>
    <r>
      <rPr>
        <sz val="11"/>
        <color indexed="9"/>
        <rFont val="ＭＳ Ｐゴシック"/>
        <family val="3"/>
        <charset val="128"/>
      </rPr>
      <t>(</t>
    </r>
    <r>
      <rPr>
        <sz val="11"/>
        <color indexed="9"/>
        <rFont val="DejaVu Sans"/>
        <family val="2"/>
      </rPr>
      <t>めい</t>
    </r>
    <r>
      <rPr>
        <sz val="11"/>
        <color indexed="9"/>
        <rFont val="ＭＳ Ｐゴシック"/>
        <family val="3"/>
        <charset val="128"/>
      </rPr>
      <t>),</t>
    </r>
    <r>
      <rPr>
        <sz val="11"/>
        <color indexed="9"/>
        <rFont val="DejaVu Sans"/>
        <family val="2"/>
      </rPr>
      <t>学年</t>
    </r>
  </si>
  <si>
    <r>
      <rPr>
        <sz val="11"/>
        <color indexed="9"/>
        <rFont val="DejaVu Sans"/>
        <family val="2"/>
      </rPr>
      <t>ふりがな</t>
    </r>
    <r>
      <rPr>
        <sz val="11"/>
        <color indexed="9"/>
        <rFont val="ＭＳ Ｐゴシック"/>
        <family val="3"/>
        <charset val="128"/>
      </rPr>
      <t>(</t>
    </r>
    <r>
      <rPr>
        <sz val="11"/>
        <color indexed="9"/>
        <rFont val="DejaVu Sans"/>
        <family val="2"/>
      </rPr>
      <t>せい</t>
    </r>
    <r>
      <rPr>
        <sz val="11"/>
        <color indexed="9"/>
        <rFont val="ＭＳ Ｐゴシック"/>
        <family val="3"/>
        <charset val="128"/>
      </rPr>
      <t>,</t>
    </r>
    <r>
      <rPr>
        <sz val="11"/>
        <color indexed="9"/>
        <rFont val="DejaVu Sans"/>
        <family val="2"/>
      </rPr>
      <t>めい</t>
    </r>
    <r>
      <rPr>
        <sz val="11"/>
        <color indexed="9"/>
        <rFont val="ＭＳ Ｐゴシック"/>
        <family val="3"/>
        <charset val="128"/>
      </rPr>
      <t>),</t>
    </r>
    <r>
      <rPr>
        <sz val="11"/>
        <color indexed="9"/>
        <rFont val="DejaVu Sans"/>
        <family val="2"/>
      </rPr>
      <t>学年</t>
    </r>
  </si>
  <si>
    <r>
      <rPr>
        <sz val="11"/>
        <color indexed="9"/>
        <rFont val="DejaVu Sans"/>
        <family val="2"/>
      </rPr>
      <t>選手名</t>
    </r>
    <r>
      <rPr>
        <sz val="11"/>
        <color indexed="9"/>
        <rFont val="ＭＳ Ｐゴシック"/>
        <family val="3"/>
        <charset val="128"/>
      </rPr>
      <t>(</t>
    </r>
    <r>
      <rPr>
        <sz val="11"/>
        <color indexed="9"/>
        <rFont val="DejaVu Sans"/>
        <family val="2"/>
      </rPr>
      <t>名</t>
    </r>
    <r>
      <rPr>
        <sz val="11"/>
        <color indexed="9"/>
        <rFont val="ＭＳ Ｐゴシック"/>
        <family val="3"/>
        <charset val="128"/>
      </rPr>
      <t>),</t>
    </r>
    <r>
      <rPr>
        <sz val="11"/>
        <color indexed="9"/>
        <rFont val="DejaVu Sans"/>
        <family val="2"/>
      </rPr>
      <t>ふりがな</t>
    </r>
    <r>
      <rPr>
        <sz val="11"/>
        <color indexed="9"/>
        <rFont val="ＭＳ Ｐゴシック"/>
        <family val="3"/>
        <charset val="128"/>
      </rPr>
      <t>(</t>
    </r>
    <r>
      <rPr>
        <sz val="11"/>
        <color indexed="9"/>
        <rFont val="DejaVu Sans"/>
        <family val="2"/>
      </rPr>
      <t>せい</t>
    </r>
    <r>
      <rPr>
        <sz val="11"/>
        <color indexed="9"/>
        <rFont val="ＭＳ Ｐゴシック"/>
        <family val="3"/>
        <charset val="128"/>
      </rPr>
      <t>,</t>
    </r>
    <r>
      <rPr>
        <sz val="11"/>
        <color indexed="9"/>
        <rFont val="DejaVu Sans"/>
        <family val="2"/>
      </rPr>
      <t>めい</t>
    </r>
    <r>
      <rPr>
        <sz val="11"/>
        <color indexed="9"/>
        <rFont val="ＭＳ Ｐゴシック"/>
        <family val="3"/>
        <charset val="128"/>
      </rPr>
      <t>),</t>
    </r>
    <r>
      <rPr>
        <sz val="11"/>
        <color indexed="9"/>
        <rFont val="DejaVu Sans"/>
        <family val="2"/>
      </rPr>
      <t>学年</t>
    </r>
  </si>
  <si>
    <t>　上記の者の標記大会に参加することを認め、参加申込みをいたします。</t>
  </si>
  <si>
    <t>平成　　年度秋季中越地区バドミントン大会参加申込書</t>
  </si>
  <si>
    <t>②</t>
  </si>
  <si>
    <t>参加実人数</t>
  </si>
  <si>
    <t>←</t>
  </si>
  <si>
    <t>　  ※</t>
  </si>
  <si>
    <t>ダブルス、シングルス、学校対抗兼ねて参加は１と数える。</t>
  </si>
  <si>
    <t>《学校対抗》</t>
  </si>
  <si>
    <t>　　※マネージャーの学年等は「一般」か、「生徒」の場合は学年を記入してください。コーチは「一般」に限ります。</t>
  </si>
  <si>
    <t>エントリー名</t>
  </si>
  <si>
    <t>学年等</t>
  </si>
  <si>
    <t>監　督</t>
  </si>
  <si>
    <t>コーチ</t>
  </si>
  <si>
    <t>マネージャー</t>
  </si>
  <si>
    <t>選手１</t>
  </si>
  <si>
    <t>選手２</t>
  </si>
  <si>
    <t>選手３</t>
  </si>
  <si>
    <t>選手４</t>
  </si>
  <si>
    <t>選手５</t>
  </si>
  <si>
    <t>選手６</t>
  </si>
  <si>
    <t>選手７</t>
  </si>
  <si>
    <t>《１年生シングルス》</t>
  </si>
  <si>
    <t>　　※個人対抗シングルスに参加しない１年生に限ります。校内ランク順に記入してください。</t>
  </si>
  <si>
    <t>連番</t>
  </si>
  <si>
    <t>学校対抗</t>
  </si>
  <si>
    <t>監督</t>
  </si>
  <si>
    <t>マネ</t>
  </si>
  <si>
    <t>※主管校用シートです。加工しないでください。</t>
  </si>
  <si>
    <t>３０日</t>
  </si>
  <si>
    <t>１日</t>
  </si>
  <si>
    <t>主管校は大会開催日を全角大文字で入力してください</t>
  </si>
  <si>
    <t>主管校名を選んでください。</t>
  </si>
  <si>
    <t>羽鳥</t>
  </si>
  <si>
    <t>晃</t>
  </si>
  <si>
    <t>申込先の顧問名を入力してください。</t>
  </si>
  <si>
    <t>参加数</t>
  </si>
  <si>
    <t>ダブルス</t>
  </si>
  <si>
    <t>hatori.akira@nein.ed.jp</t>
  </si>
  <si>
    <r>
      <rPr>
        <sz val="16"/>
        <rFont val="DejaVu Sans"/>
        <family val="2"/>
      </rPr>
      <t>申込先の　</t>
    </r>
    <r>
      <rPr>
        <sz val="16"/>
        <rFont val="HGS創英角ﾎﾟｯﾌﾟ体"/>
        <family val="3"/>
        <charset val="128"/>
      </rPr>
      <t>e-mail</t>
    </r>
    <r>
      <rPr>
        <sz val="16"/>
        <rFont val="DejaVu Sans"/>
        <family val="2"/>
      </rPr>
      <t>　アドレスを入力してください。</t>
    </r>
  </si>
  <si>
    <t>月</t>
  </si>
  <si>
    <t>日</t>
  </si>
  <si>
    <t>曜</t>
  </si>
  <si>
    <t>火</t>
  </si>
  <si>
    <t>申込期限を入力してください。</t>
  </si>
  <si>
    <t>シングルス</t>
  </si>
  <si>
    <t>１年</t>
  </si>
  <si>
    <t>単</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</si>
</sst>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4">
    <font>
      <sz val="11"/>
      <name val="ＭＳ Ｐゴシック"/>
      <family val="3"/>
      <charset val="128"/>
    </font>
    <font>
      <sz val="11"/>
      <name val="DejaVu Sans"/>
      <family val="2"/>
    </font>
    <font>
      <sz val="16"/>
      <name val="DejaVu Sans"/>
      <family val="2"/>
    </font>
    <font>
      <sz val="11"/>
      <color indexed="10"/>
      <name val="DejaVu Sans"/>
      <family val="2"/>
    </font>
    <font>
      <sz val="11"/>
      <color indexed="10"/>
      <name val="ＭＳ Ｐゴシック"/>
      <family val="3"/>
      <charset val="128"/>
    </font>
    <font>
      <sz val="16"/>
      <name val="ＭＳ Ｐゴシック"/>
      <family val="3"/>
      <charset val="128"/>
    </font>
    <font>
      <sz val="16"/>
      <color indexed="10"/>
      <name val="ＭＳ Ｐゴシック"/>
      <family val="3"/>
      <charset val="128"/>
    </font>
    <font>
      <sz val="14"/>
      <name val="ＭＳ Ｐゴシック"/>
      <family val="3"/>
      <charset val="128"/>
    </font>
    <font>
      <sz val="20"/>
      <name val="DejaVu Sans"/>
      <family val="2"/>
    </font>
    <font>
      <sz val="22"/>
      <name val="ＭＳ Ｐゴシック"/>
      <family val="3"/>
      <charset val="128"/>
    </font>
    <font>
      <sz val="16"/>
      <color indexed="10"/>
      <name val="ＤＨＰ特太ゴシック体"/>
      <family val="3"/>
      <charset val="128"/>
    </font>
    <font>
      <sz val="16"/>
      <color indexed="10"/>
      <name val="ＤＦ特太ゴシック体"/>
      <family val="3"/>
      <charset val="128"/>
    </font>
    <font>
      <u val="double"/>
      <sz val="11"/>
      <name val="DejaVu Sans"/>
      <family val="2"/>
    </font>
    <font>
      <sz val="10"/>
      <name val="DejaVu Sans"/>
      <family val="2"/>
    </font>
    <font>
      <b/>
      <sz val="12"/>
      <name val="DejaVu Sans"/>
      <family val="2"/>
    </font>
    <font>
      <sz val="11"/>
      <color indexed="9"/>
      <name val="ＭＳ Ｐゴシック"/>
      <family val="3"/>
      <charset val="128"/>
    </font>
    <font>
      <sz val="11"/>
      <color indexed="9"/>
      <name val="DejaVu Sans"/>
      <family val="2"/>
    </font>
    <font>
      <sz val="22"/>
      <name val="DejaVu Sans"/>
      <family val="2"/>
    </font>
    <font>
      <sz val="11"/>
      <name val="ＭＳ 明朝"/>
      <family val="1"/>
      <charset val="128"/>
    </font>
    <font>
      <sz val="16"/>
      <name val="HGS創英角ﾎﾟｯﾌﾟ体"/>
      <family val="3"/>
      <charset val="128"/>
    </font>
    <font>
      <u/>
      <sz val="11"/>
      <color indexed="12"/>
      <name val="ＭＳ Ｐゴシック"/>
      <family val="3"/>
      <charset val="128"/>
    </font>
    <font>
      <sz val="16"/>
      <name val="ＤＨＰ特太ゴシック体"/>
      <family val="3"/>
      <charset val="128"/>
    </font>
    <font>
      <sz val="11"/>
      <name val="ＭＳ Ｐゴシック"/>
      <family val="3"/>
      <charset val="128"/>
    </font>
    <font>
      <sz val="6"/>
      <name val="ＭＳ Ｐゴシック"/>
      <family val="3"/>
      <charset val="128"/>
    </font>
  </fonts>
  <fills count="7">
    <fill>
      <patternFill patternType="none"/>
    </fill>
    <fill>
      <patternFill patternType="gray125"/>
    </fill>
    <fill>
      <patternFill patternType="solid">
        <fgColor indexed="27"/>
        <bgColor indexed="41"/>
      </patternFill>
    </fill>
    <fill>
      <patternFill patternType="solid">
        <fgColor indexed="22"/>
        <bgColor indexed="31"/>
      </patternFill>
    </fill>
    <fill>
      <patternFill patternType="solid">
        <fgColor indexed="10"/>
        <bgColor indexed="60"/>
      </patternFill>
    </fill>
    <fill>
      <patternFill patternType="solid">
        <fgColor indexed="50"/>
        <bgColor indexed="51"/>
      </patternFill>
    </fill>
    <fill>
      <patternFill patternType="solid">
        <fgColor indexed="9"/>
        <bgColor indexed="26"/>
      </patternFill>
    </fill>
  </fills>
  <borders count="83">
    <border>
      <left/>
      <right/>
      <top/>
      <bottom/>
      <diagonal/>
    </border>
    <border>
      <left style="thin">
        <color indexed="8"/>
      </left>
      <right style="thin">
        <color indexed="8"/>
      </right>
      <top style="thin">
        <color indexed="8"/>
      </top>
      <bottom style="thin">
        <color indexed="8"/>
      </bottom>
      <diagonal/>
    </border>
    <border>
      <left style="medium">
        <color indexed="8"/>
      </left>
      <right/>
      <top style="medium">
        <color indexed="8"/>
      </top>
      <bottom style="medium">
        <color indexed="8"/>
      </bottom>
      <diagonal/>
    </border>
    <border>
      <left style="thin">
        <color indexed="8"/>
      </left>
      <right style="medium">
        <color indexed="8"/>
      </right>
      <top style="medium">
        <color indexed="8"/>
      </top>
      <bottom style="medium">
        <color indexed="8"/>
      </bottom>
      <diagonal/>
    </border>
    <border>
      <left style="medium">
        <color indexed="8"/>
      </left>
      <right/>
      <top style="medium">
        <color indexed="8"/>
      </top>
      <bottom style="thin">
        <color indexed="8"/>
      </bottom>
      <diagonal/>
    </border>
    <border>
      <left style="thin">
        <color indexed="8"/>
      </left>
      <right/>
      <top style="medium">
        <color indexed="8"/>
      </top>
      <bottom style="thin">
        <color indexed="8"/>
      </bottom>
      <diagonal/>
    </border>
    <border>
      <left/>
      <right/>
      <top style="medium">
        <color indexed="8"/>
      </top>
      <bottom style="thin">
        <color indexed="8"/>
      </bottom>
      <diagonal/>
    </border>
    <border>
      <left/>
      <right style="medium">
        <color indexed="8"/>
      </right>
      <top style="medium">
        <color indexed="8"/>
      </top>
      <bottom style="thin">
        <color indexed="8"/>
      </bottom>
      <diagonal/>
    </border>
    <border>
      <left style="medium">
        <color indexed="8"/>
      </left>
      <right style="thin">
        <color indexed="8"/>
      </right>
      <top/>
      <bottom style="medium">
        <color indexed="8"/>
      </bottom>
      <diagonal/>
    </border>
    <border>
      <left style="thin">
        <color indexed="8"/>
      </left>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right/>
      <top style="medium">
        <color indexed="8"/>
      </top>
      <bottom/>
      <diagonal/>
    </border>
    <border>
      <left style="medium">
        <color indexed="8"/>
      </left>
      <right/>
      <top style="medium">
        <color indexed="8"/>
      </top>
      <bottom/>
      <diagonal/>
    </border>
    <border>
      <left style="thin">
        <color indexed="8"/>
      </left>
      <right/>
      <top style="medium">
        <color indexed="8"/>
      </top>
      <bottom/>
      <diagonal/>
    </border>
    <border>
      <left style="hair">
        <color indexed="8"/>
      </left>
      <right style="hair">
        <color indexed="8"/>
      </right>
      <top style="medium">
        <color indexed="8"/>
      </top>
      <bottom style="thin">
        <color indexed="8"/>
      </bottom>
      <diagonal/>
    </border>
    <border>
      <left/>
      <right style="medium">
        <color indexed="8"/>
      </right>
      <top style="medium">
        <color indexed="8"/>
      </top>
      <bottom/>
      <diagonal/>
    </border>
    <border>
      <left style="medium">
        <color indexed="8"/>
      </left>
      <right/>
      <top style="thin">
        <color indexed="8"/>
      </top>
      <bottom style="thin">
        <color indexed="8"/>
      </bottom>
      <diagonal/>
    </border>
    <border>
      <left style="hair">
        <color indexed="8"/>
      </left>
      <right style="hair">
        <color indexed="8"/>
      </right>
      <top style="thin">
        <color indexed="8"/>
      </top>
      <bottom style="thin">
        <color indexed="8"/>
      </bottom>
      <diagonal/>
    </border>
    <border>
      <left/>
      <right style="medium">
        <color indexed="8"/>
      </right>
      <top style="thin">
        <color indexed="8"/>
      </top>
      <bottom style="thin">
        <color indexed="8"/>
      </bottom>
      <diagonal/>
    </border>
    <border>
      <left style="medium">
        <color indexed="8"/>
      </left>
      <right style="thin">
        <color indexed="8"/>
      </right>
      <top style="thin">
        <color indexed="8"/>
      </top>
      <bottom/>
      <diagonal/>
    </border>
    <border>
      <left/>
      <right style="thin">
        <color indexed="8"/>
      </right>
      <top style="thin">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medium">
        <color indexed="8"/>
      </right>
      <top style="medium">
        <color indexed="8"/>
      </top>
      <bottom style="thin">
        <color indexed="8"/>
      </bottom>
      <diagonal/>
    </border>
    <border>
      <left style="medium">
        <color indexed="8"/>
      </left>
      <right style="medium">
        <color indexed="8"/>
      </right>
      <top/>
      <bottom style="medium">
        <color indexed="8"/>
      </bottom>
      <diagonal/>
    </border>
    <border>
      <left style="hair">
        <color indexed="8"/>
      </left>
      <right style="hair">
        <color indexed="8"/>
      </right>
      <top style="thin">
        <color indexed="8"/>
      </top>
      <bottom style="medium">
        <color indexed="8"/>
      </bottom>
      <diagonal/>
    </border>
    <border>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medium">
        <color indexed="8"/>
      </left>
      <right style="thin">
        <color indexed="8"/>
      </right>
      <top style="medium">
        <color indexed="8"/>
      </top>
      <bottom style="medium">
        <color indexed="8"/>
      </bottom>
      <diagonal/>
    </border>
    <border>
      <left style="thin">
        <color indexed="8"/>
      </left>
      <right style="thin">
        <color indexed="8"/>
      </right>
      <top style="medium">
        <color indexed="8"/>
      </top>
      <bottom style="medium">
        <color indexed="8"/>
      </bottom>
      <diagonal/>
    </border>
    <border>
      <left style="thin">
        <color indexed="8"/>
      </left>
      <right style="thin">
        <color indexed="8"/>
      </right>
      <top style="medium">
        <color indexed="8"/>
      </top>
      <bottom style="hair">
        <color indexed="8"/>
      </bottom>
      <diagonal/>
    </border>
    <border>
      <left style="thin">
        <color indexed="8"/>
      </left>
      <right style="thin">
        <color indexed="8"/>
      </right>
      <top style="medium">
        <color indexed="8"/>
      </top>
      <bottom/>
      <diagonal/>
    </border>
    <border>
      <left style="thin">
        <color indexed="8"/>
      </left>
      <right style="hair">
        <color indexed="8"/>
      </right>
      <top style="hair">
        <color indexed="8"/>
      </top>
      <bottom style="medium">
        <color indexed="8"/>
      </bottom>
      <diagonal/>
    </border>
    <border>
      <left style="hair">
        <color indexed="8"/>
      </left>
      <right style="thin">
        <color indexed="8"/>
      </right>
      <top style="hair">
        <color indexed="8"/>
      </top>
      <bottom style="medium">
        <color indexed="8"/>
      </bottom>
      <diagonal/>
    </border>
    <border>
      <left style="thin">
        <color indexed="8"/>
      </left>
      <right/>
      <top style="hair">
        <color indexed="8"/>
      </top>
      <bottom style="medium">
        <color indexed="8"/>
      </bottom>
      <diagonal/>
    </border>
    <border>
      <left style="medium">
        <color indexed="8"/>
      </left>
      <right style="thin">
        <color indexed="8"/>
      </right>
      <top/>
      <bottom style="thin">
        <color indexed="8"/>
      </bottom>
      <diagonal/>
    </border>
    <border>
      <left style="thin">
        <color indexed="8"/>
      </left>
      <right style="thin">
        <color indexed="8"/>
      </right>
      <top/>
      <bottom style="thin">
        <color indexed="8"/>
      </bottom>
      <diagonal/>
    </border>
    <border>
      <left style="thin">
        <color indexed="8"/>
      </left>
      <right style="hair">
        <color indexed="8"/>
      </right>
      <top style="medium">
        <color indexed="8"/>
      </top>
      <bottom style="thin">
        <color indexed="8"/>
      </bottom>
      <diagonal/>
    </border>
    <border>
      <left style="hair">
        <color indexed="8"/>
      </left>
      <right style="thin">
        <color indexed="8"/>
      </right>
      <top style="medium">
        <color indexed="8"/>
      </top>
      <bottom style="thin">
        <color indexed="8"/>
      </bottom>
      <diagonal/>
    </border>
    <border>
      <left style="thin">
        <color indexed="8"/>
      </left>
      <right style="medium">
        <color indexed="8"/>
      </right>
      <top/>
      <bottom style="thin">
        <color indexed="8"/>
      </bottom>
      <diagonal/>
    </border>
    <border>
      <left style="thin">
        <color indexed="8"/>
      </left>
      <right style="hair">
        <color indexed="8"/>
      </right>
      <top style="thin">
        <color indexed="8"/>
      </top>
      <bottom style="thin">
        <color indexed="8"/>
      </bottom>
      <diagonal/>
    </border>
    <border>
      <left style="hair">
        <color indexed="8"/>
      </left>
      <right style="thin">
        <color indexed="8"/>
      </right>
      <top style="thin">
        <color indexed="8"/>
      </top>
      <bottom style="thin">
        <color indexed="8"/>
      </bottom>
      <diagonal/>
    </border>
    <border>
      <left style="medium">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hair">
        <color indexed="8"/>
      </right>
      <top style="thin">
        <color indexed="8"/>
      </top>
      <bottom style="medium">
        <color indexed="8"/>
      </bottom>
      <diagonal/>
    </border>
    <border>
      <left style="hair">
        <color indexed="8"/>
      </left>
      <right style="thin">
        <color indexed="8"/>
      </right>
      <top style="thin">
        <color indexed="8"/>
      </top>
      <bottom style="medium">
        <color indexed="8"/>
      </bottom>
      <diagonal/>
    </border>
    <border>
      <left style="thin">
        <color indexed="8"/>
      </left>
      <right style="medium">
        <color indexed="8"/>
      </right>
      <top/>
      <bottom style="medium">
        <color indexed="8"/>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thin">
        <color indexed="8"/>
      </top>
      <bottom/>
      <diagonal/>
    </border>
    <border>
      <left/>
      <right/>
      <top/>
      <bottom style="thin">
        <color indexed="8"/>
      </bottom>
      <diagonal/>
    </border>
    <border>
      <left/>
      <right style="thin">
        <color indexed="8"/>
      </right>
      <top/>
      <bottom style="thin">
        <color indexed="8"/>
      </bottom>
      <diagonal/>
    </border>
    <border>
      <left style="medium">
        <color indexed="8"/>
      </left>
      <right style="thin">
        <color indexed="8"/>
      </right>
      <top/>
      <bottom/>
      <diagonal/>
    </border>
    <border>
      <left style="thin">
        <color indexed="8"/>
      </left>
      <right/>
      <top style="thin">
        <color indexed="8"/>
      </top>
      <bottom/>
      <diagonal/>
    </border>
    <border>
      <left style="medium">
        <color indexed="8"/>
      </left>
      <right/>
      <top style="thin">
        <color indexed="8"/>
      </top>
      <bottom style="medium">
        <color indexed="8"/>
      </bottom>
      <diagonal/>
    </border>
    <border>
      <left/>
      <right style="medium">
        <color indexed="8"/>
      </right>
      <top style="thin">
        <color indexed="8"/>
      </top>
      <bottom style="medium">
        <color indexed="8"/>
      </bottom>
      <diagonal/>
    </border>
    <border>
      <left style="medium">
        <color indexed="8"/>
      </left>
      <right/>
      <top/>
      <bottom/>
      <diagonal/>
    </border>
    <border diagonalUp="1">
      <left style="thin">
        <color indexed="8"/>
      </left>
      <right style="medium">
        <color indexed="8"/>
      </right>
      <top style="medium">
        <color indexed="8"/>
      </top>
      <bottom style="thin">
        <color indexed="8"/>
      </bottom>
      <diagonal style="thin">
        <color indexed="8"/>
      </diagonal>
    </border>
    <border diagonalUp="1">
      <left style="thin">
        <color indexed="8"/>
      </left>
      <right style="medium">
        <color indexed="8"/>
      </right>
      <top/>
      <bottom style="thin">
        <color indexed="8"/>
      </bottom>
      <diagonal style="thin">
        <color indexed="8"/>
      </diagonal>
    </border>
    <border>
      <left style="medium">
        <color indexed="8"/>
      </left>
      <right style="medium">
        <color indexed="8"/>
      </right>
      <top style="medium">
        <color indexed="8"/>
      </top>
      <bottom style="medium">
        <color indexed="8"/>
      </bottom>
      <diagonal/>
    </border>
    <border>
      <left/>
      <right/>
      <top style="thin">
        <color indexed="8"/>
      </top>
      <bottom style="thin">
        <color indexed="8"/>
      </bottom>
      <diagonal/>
    </border>
    <border>
      <left style="thin">
        <color indexed="8"/>
      </left>
      <right style="hair">
        <color indexed="8"/>
      </right>
      <top style="thin">
        <color indexed="8"/>
      </top>
      <bottom style="hair">
        <color indexed="8"/>
      </bottom>
      <diagonal/>
    </border>
    <border>
      <left style="hair">
        <color indexed="8"/>
      </left>
      <right style="thin">
        <color indexed="8"/>
      </right>
      <top style="thin">
        <color indexed="8"/>
      </top>
      <bottom style="hair">
        <color indexed="8"/>
      </bottom>
      <diagonal/>
    </border>
    <border>
      <left/>
      <right/>
      <top style="thin">
        <color indexed="8"/>
      </top>
      <bottom style="medium">
        <color indexed="8"/>
      </bottom>
      <diagonal/>
    </border>
    <border>
      <left style="thin">
        <color indexed="8"/>
      </left>
      <right style="hair">
        <color indexed="8"/>
      </right>
      <top style="hair">
        <color indexed="8"/>
      </top>
      <bottom style="thin">
        <color indexed="8"/>
      </bottom>
      <diagonal/>
    </border>
    <border>
      <left style="hair">
        <color indexed="8"/>
      </left>
      <right style="thin">
        <color indexed="8"/>
      </right>
      <top style="hair">
        <color indexed="8"/>
      </top>
      <bottom style="thin">
        <color indexed="8"/>
      </bottom>
      <diagonal/>
    </border>
    <border>
      <left/>
      <right/>
      <top style="medium">
        <color indexed="8"/>
      </top>
      <bottom style="medium">
        <color indexed="8"/>
      </bottom>
      <diagonal/>
    </border>
    <border>
      <left style="thin">
        <color indexed="8"/>
      </left>
      <right/>
      <top style="medium">
        <color indexed="8"/>
      </top>
      <bottom style="medium">
        <color indexed="8"/>
      </bottom>
      <diagonal/>
    </border>
    <border>
      <left/>
      <right style="medium">
        <color indexed="8"/>
      </right>
      <top style="medium">
        <color indexed="8"/>
      </top>
      <bottom style="medium">
        <color indexed="8"/>
      </bottom>
      <diagonal/>
    </border>
    <border>
      <left style="thin">
        <color indexed="8"/>
      </left>
      <right style="hair">
        <color indexed="8"/>
      </right>
      <top style="medium">
        <color indexed="8"/>
      </top>
      <bottom/>
      <diagonal/>
    </border>
    <border>
      <left style="thin">
        <color indexed="8"/>
      </left>
      <right style="medium">
        <color indexed="8"/>
      </right>
      <top style="medium">
        <color indexed="8"/>
      </top>
      <bottom/>
      <diagonal/>
    </border>
    <border>
      <left style="thin">
        <color indexed="8"/>
      </left>
      <right style="hair">
        <color indexed="8"/>
      </right>
      <top/>
      <bottom style="thin">
        <color indexed="8"/>
      </bottom>
      <diagonal/>
    </border>
    <border>
      <left style="thin">
        <color indexed="8"/>
      </left>
      <right style="hair">
        <color indexed="8"/>
      </right>
      <top style="thin">
        <color indexed="8"/>
      </top>
      <bottom/>
      <diagonal/>
    </border>
    <border>
      <left/>
      <right/>
      <top style="thin">
        <color indexed="8"/>
      </top>
      <bottom/>
      <diagonal/>
    </border>
    <border>
      <left style="thin">
        <color indexed="8"/>
      </left>
      <right style="medium">
        <color indexed="8"/>
      </right>
      <top style="thin">
        <color indexed="8"/>
      </top>
      <bottom/>
      <diagonal/>
    </border>
    <border>
      <left style="hair">
        <color indexed="8"/>
      </left>
      <right style="hair">
        <color indexed="8"/>
      </right>
      <top style="thin">
        <color indexed="8"/>
      </top>
      <bottom style="hair">
        <color indexed="8"/>
      </bottom>
      <diagonal/>
    </border>
    <border>
      <left style="hair">
        <color indexed="8"/>
      </left>
      <right style="hair">
        <color indexed="8"/>
      </right>
      <top style="hair">
        <color indexed="8"/>
      </top>
      <bottom style="thin">
        <color indexed="8"/>
      </bottom>
      <diagonal/>
    </border>
    <border>
      <left style="thin">
        <color indexed="8"/>
      </left>
      <right style="hair">
        <color indexed="8"/>
      </right>
      <top/>
      <bottom/>
      <diagonal/>
    </border>
    <border>
      <left style="thin">
        <color indexed="8"/>
      </left>
      <right style="medium">
        <color indexed="8"/>
      </right>
      <top/>
      <bottom/>
      <diagonal/>
    </border>
    <border>
      <left style="thin">
        <color indexed="8"/>
      </left>
      <right style="hair">
        <color indexed="8"/>
      </right>
      <top/>
      <bottom style="medium">
        <color indexed="8"/>
      </bottom>
      <diagonal/>
    </border>
    <border>
      <left/>
      <right/>
      <top/>
      <bottom style="medium">
        <color indexed="8"/>
      </bottom>
      <diagonal/>
    </border>
    <border>
      <left style="medium">
        <color indexed="8"/>
      </left>
      <right/>
      <top/>
      <bottom style="medium">
        <color indexed="8"/>
      </bottom>
      <diagonal/>
    </border>
  </borders>
  <cellStyleXfs count="3">
    <xf numFmtId="0" fontId="0" fillId="0" borderId="0">
      <alignment vertical="center"/>
    </xf>
    <xf numFmtId="0" fontId="20" fillId="0" borderId="0" applyBorder="0" applyProtection="0">
      <alignment vertical="center"/>
    </xf>
    <xf numFmtId="0" fontId="22" fillId="0" borderId="0"/>
  </cellStyleXfs>
  <cellXfs count="257">
    <xf numFmtId="0" fontId="0" fillId="0" borderId="0" xfId="0">
      <alignment vertical="center"/>
    </xf>
    <xf numFmtId="0" fontId="0" fillId="0" borderId="0" xfId="0" applyFont="1">
      <alignment vertical="center"/>
    </xf>
    <xf numFmtId="0" fontId="1" fillId="0" borderId="0" xfId="0" applyFont="1">
      <alignment vertical="center"/>
    </xf>
    <xf numFmtId="0" fontId="1" fillId="0" borderId="0" xfId="2" applyFont="1" applyAlignment="1">
      <alignment horizontal="center" vertical="center" shrinkToFit="1"/>
    </xf>
    <xf numFmtId="0" fontId="1" fillId="0" borderId="0" xfId="2" applyFont="1" applyAlignment="1">
      <alignment horizontal="left" vertical="center" shrinkToFit="1"/>
    </xf>
    <xf numFmtId="0" fontId="1" fillId="0" borderId="0" xfId="0" applyFont="1" applyAlignment="1">
      <alignment horizontal="center" vertical="center"/>
    </xf>
    <xf numFmtId="0" fontId="2" fillId="0" borderId="0" xfId="0" applyFont="1">
      <alignment vertical="center"/>
    </xf>
    <xf numFmtId="0" fontId="0" fillId="0" borderId="0" xfId="0" applyAlignment="1">
      <alignment vertical="center" wrapText="1"/>
    </xf>
    <xf numFmtId="0" fontId="4" fillId="0" borderId="0" xfId="0" applyFont="1" applyAlignment="1">
      <alignment vertical="center" wrapText="1"/>
    </xf>
    <xf numFmtId="0" fontId="5" fillId="0" borderId="0" xfId="0" applyFont="1">
      <alignment vertical="center"/>
    </xf>
    <xf numFmtId="0" fontId="6" fillId="0" borderId="0" xfId="0" applyFont="1">
      <alignment vertical="center"/>
    </xf>
    <xf numFmtId="0" fontId="7" fillId="0" borderId="0" xfId="0" applyFont="1">
      <alignment vertical="center"/>
    </xf>
    <xf numFmtId="0" fontId="0" fillId="0" borderId="0" xfId="0" applyProtection="1">
      <alignment vertical="center"/>
      <protection hidden="1"/>
    </xf>
    <xf numFmtId="0" fontId="1" fillId="0" borderId="2" xfId="0" applyFont="1" applyBorder="1" applyAlignment="1">
      <alignment horizontal="center" vertical="center"/>
    </xf>
    <xf numFmtId="0" fontId="9" fillId="0" borderId="0" xfId="0" applyFont="1" applyAlignment="1">
      <alignment horizontal="center" vertical="center"/>
    </xf>
    <xf numFmtId="0" fontId="10" fillId="0" borderId="0" xfId="0" applyFont="1" applyProtection="1">
      <alignment vertical="center"/>
      <protection hidden="1"/>
    </xf>
    <xf numFmtId="0" fontId="1" fillId="0" borderId="4" xfId="0" applyFont="1" applyBorder="1" applyAlignment="1">
      <alignment horizontal="center" vertical="center"/>
    </xf>
    <xf numFmtId="0" fontId="5" fillId="0" borderId="6" xfId="0" applyFont="1" applyBorder="1" applyAlignment="1" applyProtection="1">
      <alignment vertical="center"/>
      <protection hidden="1"/>
    </xf>
    <xf numFmtId="0" fontId="5" fillId="0" borderId="6" xfId="0" applyFont="1" applyBorder="1" applyAlignment="1">
      <alignment vertical="center"/>
    </xf>
    <xf numFmtId="0" fontId="5" fillId="0" borderId="7" xfId="0" applyFont="1" applyBorder="1">
      <alignment vertical="center"/>
    </xf>
    <xf numFmtId="0" fontId="11" fillId="0" borderId="0" xfId="0" applyFont="1" applyProtection="1">
      <alignment vertical="center"/>
      <protection hidden="1"/>
    </xf>
    <xf numFmtId="0" fontId="1" fillId="0" borderId="9" xfId="0" applyFont="1" applyBorder="1" applyAlignment="1">
      <alignment horizontal="center" vertical="center"/>
    </xf>
    <xf numFmtId="0" fontId="1" fillId="0" borderId="11" xfId="0" applyFont="1" applyBorder="1" applyAlignment="1">
      <alignment horizontal="center" vertical="center"/>
    </xf>
    <xf numFmtId="0" fontId="0" fillId="0" borderId="13" xfId="0" applyBorder="1" applyAlignment="1">
      <alignment vertical="center"/>
    </xf>
    <xf numFmtId="0" fontId="0" fillId="0" borderId="13" xfId="0" applyBorder="1" applyAlignment="1">
      <alignment horizontal="center" vertical="center"/>
    </xf>
    <xf numFmtId="0" fontId="5" fillId="0" borderId="13" xfId="0" applyFont="1" applyBorder="1" applyAlignment="1" applyProtection="1">
      <alignment vertical="center"/>
      <protection hidden="1"/>
    </xf>
    <xf numFmtId="0" fontId="5" fillId="0" borderId="0" xfId="0" applyFont="1" applyBorder="1" applyAlignment="1" applyProtection="1">
      <alignment vertical="center"/>
      <protection hidden="1"/>
    </xf>
    <xf numFmtId="0" fontId="0" fillId="0" borderId="14" xfId="0" applyBorder="1" applyAlignment="1">
      <alignment vertical="center"/>
    </xf>
    <xf numFmtId="0" fontId="1" fillId="0" borderId="15" xfId="0" applyFont="1" applyBorder="1" applyAlignment="1">
      <alignment horizontal="center" vertical="center"/>
    </xf>
    <xf numFmtId="0" fontId="5" fillId="0" borderId="17" xfId="0" applyFont="1" applyBorder="1" applyAlignment="1" applyProtection="1">
      <alignment vertical="center"/>
      <protection hidden="1"/>
    </xf>
    <xf numFmtId="0" fontId="1" fillId="0" borderId="18" xfId="0" applyFont="1" applyBorder="1" applyAlignment="1">
      <alignment horizontal="center" vertical="center"/>
    </xf>
    <xf numFmtId="0" fontId="5" fillId="2" borderId="9" xfId="0" applyFont="1" applyFill="1" applyBorder="1" applyAlignment="1" applyProtection="1">
      <alignment horizontal="center" vertical="center"/>
      <protection locked="0"/>
    </xf>
    <xf numFmtId="0" fontId="1" fillId="0" borderId="20" xfId="0" applyFont="1" applyBorder="1" applyAlignment="1">
      <alignment horizontal="center" vertical="center"/>
    </xf>
    <xf numFmtId="0" fontId="0" fillId="0" borderId="0" xfId="0" applyBorder="1" applyAlignment="1">
      <alignment vertical="center"/>
    </xf>
    <xf numFmtId="0" fontId="1" fillId="0" borderId="0" xfId="0" applyFont="1" applyBorder="1" applyAlignment="1">
      <alignment vertical="center"/>
    </xf>
    <xf numFmtId="0" fontId="0" fillId="0" borderId="0" xfId="0" applyBorder="1" applyAlignment="1" applyProtection="1">
      <alignment vertical="center"/>
    </xf>
    <xf numFmtId="0" fontId="0" fillId="0" borderId="0" xfId="0" applyBorder="1" applyAlignment="1">
      <alignment horizontal="center" vertical="center"/>
    </xf>
    <xf numFmtId="0" fontId="1" fillId="0" borderId="21" xfId="0" applyFont="1" applyBorder="1" applyAlignment="1">
      <alignment horizontal="center" vertical="center" wrapText="1"/>
    </xf>
    <xf numFmtId="0" fontId="0" fillId="0" borderId="22" xfId="0" applyFont="1" applyBorder="1" applyAlignment="1">
      <alignment horizontal="center" vertical="center"/>
    </xf>
    <xf numFmtId="0" fontId="0" fillId="0" borderId="5" xfId="0" applyBorder="1" applyAlignment="1" applyProtection="1">
      <alignment horizontal="center" vertical="center"/>
      <protection hidden="1"/>
    </xf>
    <xf numFmtId="0" fontId="0" fillId="2" borderId="23" xfId="0" applyFill="1" applyBorder="1" applyAlignment="1" applyProtection="1">
      <alignment horizontal="center" vertical="center"/>
      <protection locked="0"/>
    </xf>
    <xf numFmtId="0" fontId="0" fillId="0" borderId="23" xfId="0" applyBorder="1" applyAlignment="1" applyProtection="1">
      <alignment horizontal="center" vertical="center"/>
      <protection hidden="1"/>
    </xf>
    <xf numFmtId="0" fontId="0" fillId="2" borderId="24" xfId="0" applyFill="1" applyBorder="1" applyAlignment="1" applyProtection="1">
      <alignment horizontal="center" vertical="center"/>
      <protection locked="0"/>
    </xf>
    <xf numFmtId="0" fontId="0" fillId="0" borderId="0" xfId="0" applyProtection="1">
      <alignment vertical="center"/>
    </xf>
    <xf numFmtId="0" fontId="0" fillId="0" borderId="9" xfId="0" applyBorder="1" applyAlignment="1" applyProtection="1">
      <alignment horizontal="center" vertical="center"/>
      <protection hidden="1"/>
    </xf>
    <xf numFmtId="0" fontId="0" fillId="2" borderId="1" xfId="0" applyFill="1" applyBorder="1" applyAlignment="1" applyProtection="1">
      <alignment horizontal="center" vertical="center"/>
      <protection locked="0"/>
    </xf>
    <xf numFmtId="0" fontId="0" fillId="0" borderId="1" xfId="0" applyBorder="1" applyAlignment="1" applyProtection="1">
      <alignment horizontal="center" vertical="center"/>
      <protection hidden="1"/>
    </xf>
    <xf numFmtId="0" fontId="0" fillId="2" borderId="10" xfId="0" applyFill="1" applyBorder="1" applyAlignment="1" applyProtection="1">
      <alignment horizontal="center" vertical="center"/>
      <protection locked="0"/>
    </xf>
    <xf numFmtId="0" fontId="5" fillId="2" borderId="11" xfId="0" applyFont="1" applyFill="1" applyBorder="1" applyAlignment="1" applyProtection="1">
      <alignment horizontal="center" vertical="center"/>
      <protection locked="0"/>
    </xf>
    <xf numFmtId="0" fontId="0" fillId="0" borderId="28" xfId="0" applyFont="1" applyBorder="1" applyAlignment="1">
      <alignment horizontal="center" vertical="center"/>
    </xf>
    <xf numFmtId="0" fontId="0" fillId="0" borderId="11" xfId="0" applyBorder="1" applyAlignment="1" applyProtection="1">
      <alignment horizontal="center" vertical="center"/>
      <protection hidden="1"/>
    </xf>
    <xf numFmtId="0" fontId="0" fillId="2" borderId="29" xfId="0" applyFill="1" applyBorder="1" applyAlignment="1" applyProtection="1">
      <alignment horizontal="center" vertical="center"/>
      <protection locked="0"/>
    </xf>
    <xf numFmtId="0" fontId="0" fillId="0" borderId="29" xfId="0" applyBorder="1" applyAlignment="1" applyProtection="1">
      <alignment horizontal="center" vertical="center"/>
      <protection hidden="1"/>
    </xf>
    <xf numFmtId="0" fontId="0" fillId="2" borderId="12" xfId="0" applyFill="1" applyBorder="1" applyAlignment="1" applyProtection="1">
      <alignment horizontal="center" vertical="center"/>
      <protection locked="0"/>
    </xf>
    <xf numFmtId="0" fontId="14" fillId="0" borderId="0" xfId="0" applyFont="1" applyBorder="1">
      <alignment vertical="center"/>
    </xf>
    <xf numFmtId="0" fontId="0" fillId="0" borderId="0" xfId="0" applyAlignment="1">
      <alignment horizontal="center" vertical="center"/>
    </xf>
    <xf numFmtId="0" fontId="0" fillId="0" borderId="0" xfId="0" applyAlignment="1" applyProtection="1">
      <alignment horizontal="center" vertical="center"/>
      <protection hidden="1"/>
    </xf>
    <xf numFmtId="0" fontId="5" fillId="2" borderId="41" xfId="0" applyFont="1" applyFill="1" applyBorder="1" applyAlignment="1" applyProtection="1">
      <alignment horizontal="center" vertical="center"/>
      <protection locked="0"/>
    </xf>
    <xf numFmtId="0" fontId="15" fillId="0" borderId="0" xfId="0" applyFont="1" applyProtection="1">
      <alignment vertical="center"/>
      <protection hidden="1"/>
    </xf>
    <xf numFmtId="0" fontId="16" fillId="0" borderId="0" xfId="0" applyFont="1" applyProtection="1">
      <alignment vertical="center"/>
      <protection hidden="1"/>
    </xf>
    <xf numFmtId="0" fontId="0" fillId="0" borderId="44" xfId="0" applyFont="1" applyBorder="1" applyAlignment="1" applyProtection="1">
      <alignment horizontal="center" vertical="center" wrapText="1"/>
      <protection hidden="1"/>
    </xf>
    <xf numFmtId="0" fontId="5" fillId="2" borderId="10" xfId="0" applyFont="1" applyFill="1" applyBorder="1" applyAlignment="1" applyProtection="1">
      <alignment horizontal="center" vertical="center"/>
      <protection locked="0"/>
    </xf>
    <xf numFmtId="0" fontId="0" fillId="0" borderId="45" xfId="0" applyFont="1" applyBorder="1" applyAlignment="1" applyProtection="1">
      <alignment horizontal="center" vertical="center" wrapText="1"/>
      <protection hidden="1"/>
    </xf>
    <xf numFmtId="0" fontId="5" fillId="0" borderId="29" xfId="0" applyFont="1" applyBorder="1" applyAlignment="1" applyProtection="1">
      <alignment horizontal="center" vertical="center"/>
      <protection hidden="1"/>
    </xf>
    <xf numFmtId="0" fontId="5" fillId="2" borderId="48" xfId="0" applyFont="1" applyFill="1" applyBorder="1" applyAlignment="1" applyProtection="1">
      <alignment horizontal="center" vertical="center"/>
      <protection locked="0"/>
    </xf>
    <xf numFmtId="0" fontId="15" fillId="0" borderId="0" xfId="0" applyFont="1" applyAlignment="1" applyProtection="1">
      <alignment horizontal="center" vertical="center"/>
      <protection hidden="1"/>
    </xf>
    <xf numFmtId="0" fontId="0" fillId="0" borderId="49" xfId="0" applyFont="1" applyBorder="1" applyAlignment="1" applyProtection="1">
      <alignment horizontal="center" vertical="center" wrapText="1"/>
      <protection hidden="1"/>
    </xf>
    <xf numFmtId="0" fontId="5" fillId="0" borderId="33" xfId="0" applyFont="1" applyBorder="1" applyAlignment="1" applyProtection="1">
      <alignment horizontal="center" vertical="center"/>
      <protection hidden="1"/>
    </xf>
    <xf numFmtId="0" fontId="5" fillId="0" borderId="50" xfId="0" applyFont="1" applyBorder="1" applyAlignment="1" applyProtection="1">
      <alignment horizontal="center" vertical="center"/>
      <protection hidden="1"/>
    </xf>
    <xf numFmtId="0" fontId="5" fillId="2" borderId="12" xfId="0" applyFont="1" applyFill="1" applyBorder="1" applyAlignment="1" applyProtection="1">
      <alignment horizontal="center" vertical="center"/>
      <protection locked="0"/>
    </xf>
    <xf numFmtId="0" fontId="5" fillId="0" borderId="51" xfId="0" applyFont="1" applyBorder="1" applyAlignment="1">
      <alignment vertical="center"/>
    </xf>
    <xf numFmtId="0" fontId="5" fillId="0" borderId="51" xfId="0" applyFont="1" applyBorder="1" applyAlignment="1">
      <alignment horizontal="center" vertical="center"/>
    </xf>
    <xf numFmtId="0" fontId="2" fillId="0" borderId="1" xfId="0" applyFont="1" applyBorder="1" applyAlignment="1">
      <alignment horizontal="center" vertical="center"/>
    </xf>
    <xf numFmtId="0" fontId="1" fillId="0" borderId="2" xfId="0" applyFont="1" applyBorder="1" applyAlignment="1" applyProtection="1">
      <alignment horizontal="center" vertical="center"/>
    </xf>
    <xf numFmtId="0" fontId="9" fillId="0" borderId="0" xfId="0" applyFont="1" applyAlignment="1" applyProtection="1">
      <alignment horizontal="center" vertical="center"/>
    </xf>
    <xf numFmtId="0" fontId="1" fillId="0" borderId="4" xfId="0" applyFont="1" applyBorder="1" applyAlignment="1" applyProtection="1">
      <alignment horizontal="center" vertical="center"/>
    </xf>
    <xf numFmtId="0" fontId="5" fillId="0" borderId="6" xfId="0" applyFont="1" applyBorder="1" applyAlignment="1" applyProtection="1">
      <alignment vertical="center"/>
    </xf>
    <xf numFmtId="0" fontId="5" fillId="0" borderId="7" xfId="0" applyFont="1" applyBorder="1" applyProtection="1">
      <alignment vertical="center"/>
    </xf>
    <xf numFmtId="0" fontId="1" fillId="0" borderId="9" xfId="0" applyFont="1" applyBorder="1" applyAlignment="1" applyProtection="1">
      <alignment horizontal="center" vertical="center"/>
    </xf>
    <xf numFmtId="0" fontId="1" fillId="0" borderId="54" xfId="0" applyFont="1" applyBorder="1" applyAlignment="1" applyProtection="1">
      <alignment horizontal="center" vertical="center"/>
    </xf>
    <xf numFmtId="0" fontId="1" fillId="0" borderId="55" xfId="0" applyFont="1" applyBorder="1" applyAlignment="1" applyProtection="1">
      <alignment horizontal="center" vertical="center"/>
    </xf>
    <xf numFmtId="0" fontId="1" fillId="0" borderId="56" xfId="0" applyFont="1" applyBorder="1" applyAlignment="1" applyProtection="1">
      <alignment horizontal="center" vertical="center"/>
    </xf>
    <xf numFmtId="0" fontId="0" fillId="0" borderId="14" xfId="0" applyBorder="1" applyAlignment="1" applyProtection="1">
      <alignment vertical="center"/>
    </xf>
    <xf numFmtId="0" fontId="0" fillId="0" borderId="13" xfId="0" applyBorder="1" applyAlignment="1" applyProtection="1">
      <alignment vertical="center"/>
    </xf>
    <xf numFmtId="0" fontId="0" fillId="0" borderId="13" xfId="0" applyBorder="1" applyAlignment="1" applyProtection="1">
      <alignment horizontal="center" vertical="center"/>
    </xf>
    <xf numFmtId="0" fontId="0" fillId="0" borderId="0" xfId="0" applyBorder="1" applyAlignment="1" applyProtection="1">
      <alignment horizontal="center" vertical="center" wrapText="1"/>
    </xf>
    <xf numFmtId="0" fontId="5" fillId="0" borderId="0" xfId="0" applyFont="1" applyBorder="1" applyAlignment="1" applyProtection="1">
      <alignment horizontal="center" vertical="center"/>
    </xf>
    <xf numFmtId="0" fontId="0" fillId="0" borderId="0" xfId="0" applyFont="1" applyBorder="1" applyAlignment="1" applyProtection="1">
      <alignment horizontal="center" vertical="center"/>
    </xf>
    <xf numFmtId="0" fontId="0" fillId="0" borderId="0" xfId="0" applyBorder="1" applyAlignment="1" applyProtection="1">
      <alignment horizontal="center" vertical="center"/>
    </xf>
    <xf numFmtId="0" fontId="1" fillId="0" borderId="30" xfId="0" applyFont="1" applyBorder="1" applyAlignment="1" applyProtection="1">
      <alignment horizontal="center" vertical="center" wrapText="1"/>
    </xf>
    <xf numFmtId="0" fontId="5" fillId="0" borderId="57" xfId="0" applyFont="1" applyBorder="1" applyAlignment="1" applyProtection="1">
      <alignment vertical="center"/>
    </xf>
    <xf numFmtId="0" fontId="1" fillId="0" borderId="0" xfId="0" applyFont="1" applyBorder="1" applyAlignment="1" applyProtection="1">
      <alignment horizontal="right" vertical="center"/>
    </xf>
    <xf numFmtId="0" fontId="1" fillId="0" borderId="0" xfId="0" applyFont="1" applyBorder="1" applyAlignment="1" applyProtection="1">
      <alignment vertical="center"/>
    </xf>
    <xf numFmtId="0" fontId="14" fillId="0" borderId="0" xfId="0" applyFont="1" applyBorder="1" applyProtection="1">
      <alignment vertical="center"/>
    </xf>
    <xf numFmtId="0" fontId="1" fillId="0" borderId="0" xfId="0" applyFont="1" applyProtection="1">
      <alignment vertical="center"/>
    </xf>
    <xf numFmtId="0" fontId="2" fillId="0" borderId="23" xfId="0" applyFont="1" applyBorder="1" applyAlignment="1" applyProtection="1">
      <alignment horizontal="center" vertical="center" shrinkToFit="1"/>
    </xf>
    <xf numFmtId="0" fontId="5" fillId="0" borderId="58" xfId="0" applyFont="1" applyBorder="1" applyAlignment="1" applyProtection="1">
      <alignment horizontal="center" vertical="center"/>
    </xf>
    <xf numFmtId="0" fontId="2" fillId="0" borderId="1" xfId="0" applyFont="1" applyBorder="1" applyAlignment="1" applyProtection="1">
      <alignment horizontal="center" vertical="center" shrinkToFit="1"/>
    </xf>
    <xf numFmtId="0" fontId="5" fillId="0" borderId="59" xfId="0" applyFont="1" applyBorder="1" applyAlignment="1" applyProtection="1">
      <alignment horizontal="center" vertical="center"/>
    </xf>
    <xf numFmtId="0" fontId="2" fillId="0" borderId="29" xfId="0" applyFont="1" applyBorder="1" applyAlignment="1" applyProtection="1">
      <alignment horizontal="center" vertical="center" shrinkToFit="1"/>
    </xf>
    <xf numFmtId="0" fontId="1" fillId="0" borderId="0" xfId="0" applyFont="1" applyBorder="1" applyProtection="1">
      <alignment vertical="center"/>
    </xf>
    <xf numFmtId="0" fontId="0" fillId="0" borderId="49" xfId="0" applyFont="1" applyBorder="1" applyAlignment="1" applyProtection="1">
      <alignment horizontal="center" vertical="center" wrapText="1"/>
    </xf>
    <xf numFmtId="0" fontId="5" fillId="0" borderId="33" xfId="0" applyFont="1" applyBorder="1" applyAlignment="1" applyProtection="1">
      <alignment horizontal="center" vertical="center"/>
    </xf>
    <xf numFmtId="0" fontId="5" fillId="0" borderId="24" xfId="0" applyFont="1" applyBorder="1" applyAlignment="1" applyProtection="1">
      <alignment horizontal="center" vertical="center"/>
    </xf>
    <xf numFmtId="0" fontId="0" fillId="0" borderId="45" xfId="0" applyFont="1" applyBorder="1" applyAlignment="1" applyProtection="1">
      <alignment horizontal="center" vertical="center" wrapText="1"/>
    </xf>
    <xf numFmtId="0" fontId="5" fillId="0" borderId="29" xfId="0" applyFont="1" applyBorder="1" applyAlignment="1" applyProtection="1">
      <alignment horizontal="center" vertical="center"/>
    </xf>
    <xf numFmtId="0" fontId="5" fillId="0" borderId="12" xfId="0" applyFont="1" applyBorder="1" applyAlignment="1" applyProtection="1">
      <alignment horizontal="center" vertical="center"/>
    </xf>
    <xf numFmtId="0" fontId="0" fillId="0" borderId="0" xfId="0" applyFont="1" applyBorder="1" applyAlignment="1" applyProtection="1">
      <alignment horizontal="center" vertical="center" wrapText="1"/>
    </xf>
    <xf numFmtId="0" fontId="0" fillId="0" borderId="0" xfId="0" applyAlignment="1" applyProtection="1">
      <alignment horizontal="center" vertical="center"/>
    </xf>
    <xf numFmtId="0" fontId="5" fillId="0" borderId="51" xfId="0" applyFont="1" applyBorder="1" applyAlignment="1" applyProtection="1">
      <alignment vertical="center"/>
    </xf>
    <xf numFmtId="0" fontId="5" fillId="0" borderId="51" xfId="0" applyFont="1" applyBorder="1" applyAlignment="1" applyProtection="1">
      <alignment horizontal="center" vertical="center"/>
    </xf>
    <xf numFmtId="0" fontId="2" fillId="0" borderId="1" xfId="0" applyFont="1" applyBorder="1" applyAlignment="1" applyProtection="1">
      <alignment horizontal="center" vertical="center"/>
    </xf>
    <xf numFmtId="0" fontId="18" fillId="0" borderId="14" xfId="0" applyFont="1" applyBorder="1" applyProtection="1">
      <alignment vertical="center"/>
      <protection hidden="1"/>
    </xf>
    <xf numFmtId="0" fontId="1" fillId="0" borderId="13" xfId="0" applyFont="1" applyBorder="1" applyAlignment="1" applyProtection="1">
      <alignment horizontal="right" vertical="center"/>
      <protection hidden="1"/>
    </xf>
    <xf numFmtId="0" fontId="1" fillId="3" borderId="4" xfId="0" applyFont="1" applyFill="1" applyBorder="1" applyAlignment="1" applyProtection="1">
      <alignment vertical="center"/>
      <protection hidden="1"/>
    </xf>
    <xf numFmtId="0" fontId="18" fillId="3" borderId="39" xfId="0" applyFont="1" applyFill="1" applyBorder="1" applyProtection="1">
      <alignment vertical="center"/>
      <protection hidden="1"/>
    </xf>
    <xf numFmtId="0" fontId="18" fillId="3" borderId="6" xfId="0" applyFont="1" applyFill="1" applyBorder="1" applyProtection="1">
      <alignment vertical="center"/>
      <protection hidden="1"/>
    </xf>
    <xf numFmtId="0" fontId="0" fillId="3" borderId="24" xfId="0" applyFont="1" applyFill="1" applyBorder="1" applyAlignment="1" applyProtection="1">
      <alignment horizontal="center" vertical="center"/>
      <protection hidden="1"/>
    </xf>
    <xf numFmtId="0" fontId="1" fillId="0" borderId="30" xfId="0" applyFont="1" applyBorder="1" applyAlignment="1" applyProtection="1">
      <alignment horizontal="center" vertical="center"/>
      <protection hidden="1"/>
    </xf>
    <xf numFmtId="0" fontId="0" fillId="0" borderId="3" xfId="0" applyBorder="1" applyProtection="1">
      <alignment vertical="center"/>
      <protection hidden="1"/>
    </xf>
    <xf numFmtId="0" fontId="1" fillId="3" borderId="18" xfId="0" applyFont="1" applyFill="1" applyBorder="1" applyAlignment="1" applyProtection="1">
      <alignment vertical="center"/>
      <protection hidden="1"/>
    </xf>
    <xf numFmtId="0" fontId="18" fillId="3" borderId="42" xfId="0" applyFont="1" applyFill="1" applyBorder="1" applyProtection="1">
      <alignment vertical="center"/>
      <protection hidden="1"/>
    </xf>
    <xf numFmtId="0" fontId="18" fillId="3" borderId="61" xfId="0" applyFont="1" applyFill="1" applyBorder="1" applyProtection="1">
      <alignment vertical="center"/>
      <protection hidden="1"/>
    </xf>
    <xf numFmtId="0" fontId="0" fillId="3" borderId="10" xfId="0" applyFont="1" applyFill="1" applyBorder="1" applyAlignment="1" applyProtection="1">
      <alignment horizontal="center" vertical="center"/>
      <protection hidden="1"/>
    </xf>
    <xf numFmtId="0" fontId="19" fillId="0" borderId="0" xfId="0" applyFont="1" applyProtection="1">
      <alignment vertical="center"/>
      <protection hidden="1"/>
    </xf>
    <xf numFmtId="0" fontId="2" fillId="4" borderId="0" xfId="0" applyFont="1" applyFill="1" applyProtection="1">
      <alignment vertical="center"/>
      <protection hidden="1"/>
    </xf>
    <xf numFmtId="0" fontId="0" fillId="4" borderId="0" xfId="0" applyFill="1" applyProtection="1">
      <alignment vertical="center"/>
      <protection hidden="1"/>
    </xf>
    <xf numFmtId="0" fontId="2" fillId="5" borderId="1" xfId="0" applyFont="1" applyFill="1" applyBorder="1" applyAlignment="1" applyProtection="1">
      <alignment horizontal="center" vertical="center"/>
      <protection locked="0" hidden="1"/>
    </xf>
    <xf numFmtId="0" fontId="15" fillId="3" borderId="1" xfId="0" applyFont="1" applyFill="1" applyBorder="1" applyAlignment="1" applyProtection="1">
      <alignment horizontal="center" vertical="center"/>
      <protection hidden="1"/>
    </xf>
    <xf numFmtId="0" fontId="19" fillId="0" borderId="0" xfId="0" applyFont="1" applyAlignment="1" applyProtection="1">
      <alignment horizontal="center" vertical="center"/>
      <protection hidden="1"/>
    </xf>
    <xf numFmtId="0" fontId="2" fillId="5" borderId="0" xfId="0" applyFont="1" applyFill="1" applyProtection="1">
      <alignment vertical="center"/>
      <protection hidden="1"/>
    </xf>
    <xf numFmtId="0" fontId="0" fillId="5" borderId="0" xfId="0" applyFill="1" applyProtection="1">
      <alignment vertical="center"/>
      <protection hidden="1"/>
    </xf>
    <xf numFmtId="0" fontId="0" fillId="0" borderId="1" xfId="0" applyBorder="1" applyAlignment="1" applyProtection="1">
      <alignment vertical="center" shrinkToFit="1"/>
      <protection hidden="1"/>
    </xf>
    <xf numFmtId="0" fontId="15" fillId="3" borderId="1" xfId="0" applyFont="1" applyFill="1" applyBorder="1" applyAlignment="1" applyProtection="1">
      <alignment vertical="center" shrinkToFit="1"/>
      <protection hidden="1"/>
    </xf>
    <xf numFmtId="0" fontId="18" fillId="3" borderId="46" xfId="0" applyFont="1" applyFill="1" applyBorder="1" applyProtection="1">
      <alignment vertical="center"/>
      <protection hidden="1"/>
    </xf>
    <xf numFmtId="0" fontId="18" fillId="3" borderId="64" xfId="0" applyFont="1" applyFill="1" applyBorder="1" applyProtection="1">
      <alignment vertical="center"/>
      <protection hidden="1"/>
    </xf>
    <xf numFmtId="0" fontId="0" fillId="3" borderId="12" xfId="0" applyFont="1" applyFill="1" applyBorder="1" applyAlignment="1" applyProtection="1">
      <alignment horizontal="center" vertical="center"/>
      <protection hidden="1"/>
    </xf>
    <xf numFmtId="0" fontId="1" fillId="3" borderId="67" xfId="0" applyFont="1" applyFill="1" applyBorder="1" applyAlignment="1" applyProtection="1">
      <alignment horizontal="center" vertical="center"/>
      <protection hidden="1"/>
    </xf>
    <xf numFmtId="0" fontId="18" fillId="3" borderId="68" xfId="0" applyFont="1" applyFill="1" applyBorder="1" applyAlignment="1" applyProtection="1">
      <alignment vertical="center"/>
      <protection hidden="1"/>
    </xf>
    <xf numFmtId="0" fontId="18" fillId="3" borderId="67" xfId="0" applyFont="1" applyFill="1" applyBorder="1" applyAlignment="1" applyProtection="1">
      <alignment vertical="center"/>
      <protection hidden="1"/>
    </xf>
    <xf numFmtId="0" fontId="18" fillId="3" borderId="69" xfId="0" applyFont="1" applyFill="1" applyBorder="1" applyProtection="1">
      <alignment vertical="center"/>
      <protection hidden="1"/>
    </xf>
    <xf numFmtId="0" fontId="1" fillId="0" borderId="51" xfId="0" applyFont="1" applyBorder="1" applyProtection="1">
      <alignment vertical="center"/>
      <protection hidden="1"/>
    </xf>
    <xf numFmtId="0" fontId="18" fillId="0" borderId="70" xfId="0" applyFont="1" applyBorder="1" applyProtection="1">
      <alignment vertical="center"/>
      <protection hidden="1"/>
    </xf>
    <xf numFmtId="0" fontId="18" fillId="0" borderId="13" xfId="0" applyFont="1" applyBorder="1" applyProtection="1">
      <alignment vertical="center"/>
      <protection hidden="1"/>
    </xf>
    <xf numFmtId="0" fontId="0" fillId="0" borderId="71" xfId="0" applyFont="1" applyBorder="1" applyAlignment="1" applyProtection="1">
      <alignment horizontal="center" vertical="center"/>
      <protection hidden="1"/>
    </xf>
    <xf numFmtId="0" fontId="18" fillId="0" borderId="72" xfId="0" applyFont="1" applyBorder="1" applyProtection="1">
      <alignment vertical="center"/>
      <protection hidden="1"/>
    </xf>
    <xf numFmtId="0" fontId="18" fillId="0" borderId="51" xfId="0" applyFont="1" applyBorder="1" applyProtection="1">
      <alignment vertical="center"/>
      <protection hidden="1"/>
    </xf>
    <xf numFmtId="0" fontId="0" fillId="0" borderId="41" xfId="0" applyFont="1" applyBorder="1" applyAlignment="1" applyProtection="1">
      <alignment horizontal="center" vertical="center"/>
      <protection hidden="1"/>
    </xf>
    <xf numFmtId="0" fontId="1" fillId="0" borderId="61" xfId="0" applyFont="1" applyBorder="1" applyProtection="1">
      <alignment vertical="center"/>
      <protection hidden="1"/>
    </xf>
    <xf numFmtId="0" fontId="18" fillId="0" borderId="73" xfId="0" applyFont="1" applyBorder="1" applyProtection="1">
      <alignment vertical="center"/>
      <protection hidden="1"/>
    </xf>
    <xf numFmtId="0" fontId="18" fillId="0" borderId="74" xfId="0" applyFont="1" applyBorder="1" applyProtection="1">
      <alignment vertical="center"/>
      <protection hidden="1"/>
    </xf>
    <xf numFmtId="0" fontId="0" fillId="0" borderId="75" xfId="0" applyFont="1" applyBorder="1" applyAlignment="1" applyProtection="1">
      <alignment horizontal="center" vertical="center"/>
      <protection hidden="1"/>
    </xf>
    <xf numFmtId="0" fontId="1" fillId="0" borderId="74" xfId="0" applyFont="1" applyBorder="1" applyProtection="1">
      <alignment vertical="center"/>
      <protection hidden="1"/>
    </xf>
    <xf numFmtId="0" fontId="18" fillId="0" borderId="78" xfId="0" applyFont="1" applyBorder="1" applyProtection="1">
      <alignment vertical="center"/>
      <protection hidden="1"/>
    </xf>
    <xf numFmtId="0" fontId="18" fillId="0" borderId="0" xfId="0" applyFont="1" applyBorder="1" applyProtection="1">
      <alignment vertical="center"/>
      <protection hidden="1"/>
    </xf>
    <xf numFmtId="0" fontId="0" fillId="0" borderId="79" xfId="0" applyFont="1" applyBorder="1" applyAlignment="1" applyProtection="1">
      <alignment horizontal="center" vertical="center"/>
      <protection hidden="1"/>
    </xf>
    <xf numFmtId="0" fontId="18" fillId="0" borderId="80" xfId="0" applyFont="1" applyBorder="1" applyProtection="1">
      <alignment vertical="center"/>
      <protection hidden="1"/>
    </xf>
    <xf numFmtId="0" fontId="18" fillId="0" borderId="81" xfId="0" applyFont="1" applyBorder="1" applyProtection="1">
      <alignment vertical="center"/>
      <protection hidden="1"/>
    </xf>
    <xf numFmtId="0" fontId="0" fillId="0" borderId="48" xfId="0" applyFont="1" applyBorder="1" applyAlignment="1" applyProtection="1">
      <alignment horizontal="center" vertical="center"/>
      <protection hidden="1"/>
    </xf>
    <xf numFmtId="0" fontId="1" fillId="0" borderId="67" xfId="0" applyFont="1" applyBorder="1" applyAlignment="1" applyProtection="1">
      <alignment horizontal="center" vertical="center"/>
      <protection hidden="1"/>
    </xf>
    <xf numFmtId="0" fontId="18" fillId="0" borderId="68" xfId="0" applyFont="1" applyBorder="1" applyAlignment="1" applyProtection="1">
      <alignment vertical="center"/>
      <protection hidden="1"/>
    </xf>
    <xf numFmtId="0" fontId="18" fillId="0" borderId="67" xfId="0" applyFont="1" applyBorder="1" applyAlignment="1" applyProtection="1">
      <alignment vertical="center"/>
      <protection hidden="1"/>
    </xf>
    <xf numFmtId="0" fontId="18" fillId="0" borderId="69" xfId="0" applyFont="1" applyBorder="1" applyProtection="1">
      <alignment vertical="center"/>
      <protection hidden="1"/>
    </xf>
    <xf numFmtId="0" fontId="18" fillId="0" borderId="39" xfId="0" applyFont="1" applyBorder="1" applyProtection="1">
      <alignment vertical="center"/>
      <protection hidden="1"/>
    </xf>
    <xf numFmtId="0" fontId="18" fillId="0" borderId="6" xfId="0" applyFont="1" applyBorder="1" applyProtection="1">
      <alignment vertical="center"/>
      <protection hidden="1"/>
    </xf>
    <xf numFmtId="0" fontId="0" fillId="0" borderId="24" xfId="0" applyFont="1" applyBorder="1" applyAlignment="1" applyProtection="1">
      <alignment horizontal="center" vertical="center"/>
      <protection hidden="1"/>
    </xf>
    <xf numFmtId="0" fontId="18" fillId="0" borderId="42" xfId="0" applyFont="1" applyBorder="1" applyProtection="1">
      <alignment vertical="center"/>
      <protection hidden="1"/>
    </xf>
    <xf numFmtId="0" fontId="0" fillId="0" borderId="10" xfId="0" applyFont="1" applyBorder="1" applyAlignment="1" applyProtection="1">
      <alignment horizontal="center" vertical="center"/>
      <protection hidden="1"/>
    </xf>
    <xf numFmtId="0" fontId="18" fillId="0" borderId="46" xfId="0" applyFont="1" applyBorder="1" applyProtection="1">
      <alignment vertical="center"/>
      <protection hidden="1"/>
    </xf>
    <xf numFmtId="0" fontId="18" fillId="0" borderId="64" xfId="0" applyFont="1" applyBorder="1" applyProtection="1">
      <alignment vertical="center"/>
      <protection hidden="1"/>
    </xf>
    <xf numFmtId="0" fontId="0" fillId="0" borderId="12" xfId="0" applyFont="1" applyBorder="1" applyAlignment="1" applyProtection="1">
      <alignment horizontal="center" vertical="center"/>
      <protection hidden="1"/>
    </xf>
    <xf numFmtId="0" fontId="1" fillId="3" borderId="14" xfId="0" applyFont="1" applyFill="1" applyBorder="1" applyAlignment="1" applyProtection="1">
      <alignment horizontal="center" vertical="center"/>
      <protection hidden="1"/>
    </xf>
    <xf numFmtId="0" fontId="1" fillId="3" borderId="49" xfId="0" applyFont="1" applyFill="1" applyBorder="1" applyProtection="1">
      <alignment vertical="center"/>
      <protection hidden="1"/>
    </xf>
    <xf numFmtId="0" fontId="1" fillId="3" borderId="57" xfId="0" applyFont="1" applyFill="1" applyBorder="1" applyAlignment="1" applyProtection="1">
      <alignment horizontal="center" vertical="center"/>
      <protection hidden="1"/>
    </xf>
    <xf numFmtId="0" fontId="1" fillId="3" borderId="45" xfId="0" applyFont="1" applyFill="1" applyBorder="1" applyProtection="1">
      <alignment vertical="center"/>
      <protection hidden="1"/>
    </xf>
    <xf numFmtId="0" fontId="0" fillId="3" borderId="82" xfId="0" applyFill="1" applyBorder="1" applyProtection="1">
      <alignment vertical="center"/>
      <protection hidden="1"/>
    </xf>
    <xf numFmtId="0" fontId="1" fillId="0" borderId="0" xfId="0" applyFont="1" applyBorder="1" applyAlignment="1">
      <alignment vertical="center" wrapText="1"/>
    </xf>
    <xf numFmtId="0" fontId="3" fillId="0" borderId="1" xfId="0" applyFont="1" applyBorder="1" applyAlignment="1">
      <alignment vertical="center" wrapText="1"/>
    </xf>
    <xf numFmtId="0" fontId="4" fillId="0" borderId="0" xfId="0" applyFont="1" applyBorder="1" applyAlignment="1">
      <alignment horizontal="center" vertical="center" wrapText="1"/>
    </xf>
    <xf numFmtId="0" fontId="0" fillId="0" borderId="0" xfId="0">
      <alignment vertical="center"/>
    </xf>
    <xf numFmtId="0" fontId="1" fillId="0" borderId="0" xfId="0" applyFont="1">
      <alignment vertical="center"/>
    </xf>
    <xf numFmtId="0" fontId="8" fillId="0" borderId="0" xfId="0" applyFont="1" applyBorder="1" applyAlignment="1" applyProtection="1">
      <alignment horizontal="center" vertical="center"/>
      <protection hidden="1"/>
    </xf>
    <xf numFmtId="0" fontId="5" fillId="2" borderId="3" xfId="0" applyFont="1" applyFill="1" applyBorder="1" applyAlignment="1" applyProtection="1">
      <alignment horizontal="center" vertical="center"/>
      <protection locked="0"/>
    </xf>
    <xf numFmtId="0" fontId="5" fillId="2" borderId="5" xfId="0" applyFont="1" applyFill="1" applyBorder="1" applyAlignment="1" applyProtection="1">
      <alignment horizontal="right" vertical="center"/>
      <protection locked="0"/>
    </xf>
    <xf numFmtId="0" fontId="1" fillId="0" borderId="8" xfId="0" applyFont="1" applyBorder="1" applyAlignment="1">
      <alignment horizontal="center" vertical="center"/>
    </xf>
    <xf numFmtId="0" fontId="5" fillId="0" borderId="10" xfId="0" applyFont="1" applyBorder="1" applyAlignment="1" applyProtection="1">
      <alignment vertical="center"/>
      <protection hidden="1"/>
    </xf>
    <xf numFmtId="0" fontId="5" fillId="0" borderId="12" xfId="0" applyFont="1" applyBorder="1" applyAlignment="1" applyProtection="1">
      <alignment vertical="center"/>
      <protection hidden="1"/>
    </xf>
    <xf numFmtId="0" fontId="1" fillId="0" borderId="16" xfId="0" applyFont="1" applyBorder="1" applyAlignment="1" applyProtection="1">
      <alignment horizontal="center" vertical="center"/>
      <protection hidden="1"/>
    </xf>
    <xf numFmtId="0" fontId="5" fillId="2" borderId="19" xfId="0" applyFont="1" applyFill="1" applyBorder="1" applyAlignment="1" applyProtection="1">
      <alignment horizontal="center" vertical="center"/>
      <protection locked="0"/>
    </xf>
    <xf numFmtId="0" fontId="1" fillId="0" borderId="25" xfId="0" applyFont="1" applyBorder="1" applyAlignment="1">
      <alignment horizontal="center" vertical="center"/>
    </xf>
    <xf numFmtId="0" fontId="1" fillId="0" borderId="8" xfId="0" applyFont="1" applyBorder="1" applyAlignment="1">
      <alignment horizontal="center" vertical="center" wrapText="1"/>
    </xf>
    <xf numFmtId="0" fontId="0" fillId="2" borderId="26" xfId="0" applyFill="1" applyBorder="1" applyAlignment="1" applyProtection="1">
      <alignment horizontal="center" vertical="center"/>
      <protection locked="0"/>
    </xf>
    <xf numFmtId="0" fontId="5" fillId="2" borderId="27" xfId="0" applyFont="1" applyFill="1" applyBorder="1" applyAlignment="1" applyProtection="1">
      <alignment horizontal="center" vertical="center"/>
      <protection locked="0"/>
    </xf>
    <xf numFmtId="0" fontId="13" fillId="0" borderId="13" xfId="0" applyFont="1" applyBorder="1" applyAlignment="1" applyProtection="1">
      <alignment horizontal="center" vertical="center" wrapText="1"/>
    </xf>
    <xf numFmtId="0" fontId="1" fillId="0" borderId="30" xfId="0" applyFont="1" applyBorder="1" applyAlignment="1">
      <alignment horizontal="center" vertical="center"/>
    </xf>
    <xf numFmtId="0" fontId="1" fillId="0" borderId="30" xfId="0" applyFont="1" applyBorder="1" applyAlignment="1" applyProtection="1">
      <alignment horizontal="center" vertical="center" shrinkToFit="1"/>
      <protection hidden="1"/>
    </xf>
    <xf numFmtId="0" fontId="1" fillId="0" borderId="31" xfId="0" applyFont="1" applyBorder="1" applyAlignment="1" applyProtection="1">
      <alignment horizontal="center" vertical="center"/>
      <protection hidden="1"/>
    </xf>
    <xf numFmtId="0" fontId="1" fillId="0" borderId="32" xfId="0" applyFont="1" applyBorder="1" applyAlignment="1" applyProtection="1">
      <alignment horizontal="center" vertical="center"/>
      <protection hidden="1"/>
    </xf>
    <xf numFmtId="0" fontId="1" fillId="0" borderId="33" xfId="0" applyFont="1" applyBorder="1" applyAlignment="1" applyProtection="1">
      <alignment horizontal="center" vertical="center"/>
      <protection hidden="1"/>
    </xf>
    <xf numFmtId="0" fontId="1" fillId="0" borderId="3" xfId="0" applyFont="1" applyBorder="1" applyAlignment="1" applyProtection="1">
      <alignment horizontal="center" vertical="center"/>
      <protection hidden="1"/>
    </xf>
    <xf numFmtId="0" fontId="1" fillId="0" borderId="34" xfId="0" applyFont="1" applyBorder="1" applyAlignment="1" applyProtection="1">
      <alignment horizontal="center" vertical="center"/>
      <protection hidden="1"/>
    </xf>
    <xf numFmtId="0" fontId="1" fillId="0" borderId="35" xfId="0" applyFont="1" applyBorder="1" applyAlignment="1" applyProtection="1">
      <alignment horizontal="center" vertical="center"/>
      <protection hidden="1"/>
    </xf>
    <xf numFmtId="0" fontId="1" fillId="0" borderId="36" xfId="0" applyFont="1" applyBorder="1" applyAlignment="1" applyProtection="1">
      <alignment horizontal="center" vertical="center"/>
      <protection hidden="1"/>
    </xf>
    <xf numFmtId="0" fontId="0" fillId="0" borderId="37" xfId="0" applyFont="1" applyBorder="1" applyAlignment="1" applyProtection="1">
      <alignment horizontal="center" vertical="center" wrapText="1"/>
      <protection hidden="1"/>
    </xf>
    <xf numFmtId="0" fontId="5" fillId="0" borderId="38" xfId="0" applyFont="1" applyBorder="1" applyAlignment="1" applyProtection="1">
      <alignment horizontal="center" vertical="center"/>
      <protection hidden="1"/>
    </xf>
    <xf numFmtId="0" fontId="5" fillId="2" borderId="39" xfId="0" applyFont="1" applyFill="1" applyBorder="1" applyAlignment="1" applyProtection="1">
      <alignment horizontal="center" vertical="center"/>
      <protection locked="0"/>
    </xf>
    <xf numFmtId="0" fontId="5" fillId="2" borderId="40" xfId="0" applyFont="1" applyFill="1" applyBorder="1" applyAlignment="1" applyProtection="1">
      <alignment horizontal="center" vertical="center"/>
      <protection locked="0"/>
    </xf>
    <xf numFmtId="0" fontId="5" fillId="2" borderId="5" xfId="0" applyFont="1" applyFill="1" applyBorder="1" applyAlignment="1" applyProtection="1">
      <alignment horizontal="center" vertical="center"/>
      <protection locked="0"/>
    </xf>
    <xf numFmtId="0" fontId="5" fillId="2" borderId="42" xfId="0" applyFont="1" applyFill="1" applyBorder="1" applyAlignment="1" applyProtection="1">
      <alignment horizontal="center" vertical="center"/>
      <protection locked="0"/>
    </xf>
    <xf numFmtId="0" fontId="5" fillId="2" borderId="43" xfId="0" applyFont="1" applyFill="1" applyBorder="1" applyAlignment="1" applyProtection="1">
      <alignment horizontal="center" vertical="center"/>
      <protection locked="0"/>
    </xf>
    <xf numFmtId="0" fontId="5" fillId="2" borderId="9" xfId="0" applyFont="1" applyFill="1" applyBorder="1" applyAlignment="1" applyProtection="1">
      <alignment horizontal="center" vertical="center"/>
      <protection locked="0"/>
    </xf>
    <xf numFmtId="0" fontId="0" fillId="0" borderId="44" xfId="0" applyFont="1" applyBorder="1" applyAlignment="1" applyProtection="1">
      <alignment horizontal="center" vertical="center" wrapText="1"/>
      <protection hidden="1"/>
    </xf>
    <xf numFmtId="0" fontId="5" fillId="0" borderId="1" xfId="0" applyFont="1" applyBorder="1" applyAlignment="1" applyProtection="1">
      <alignment horizontal="center" vertical="center"/>
      <protection hidden="1"/>
    </xf>
    <xf numFmtId="0" fontId="0" fillId="0" borderId="45" xfId="0" applyFont="1" applyBorder="1" applyAlignment="1" applyProtection="1">
      <alignment horizontal="center" vertical="center" wrapText="1"/>
      <protection hidden="1"/>
    </xf>
    <xf numFmtId="0" fontId="5" fillId="0" borderId="29" xfId="0" applyFont="1" applyBorder="1" applyAlignment="1" applyProtection="1">
      <alignment horizontal="center" vertical="center"/>
      <protection hidden="1"/>
    </xf>
    <xf numFmtId="0" fontId="5" fillId="2" borderId="46" xfId="0" applyFont="1" applyFill="1" applyBorder="1" applyAlignment="1" applyProtection="1">
      <alignment horizontal="center" vertical="center"/>
      <protection locked="0"/>
    </xf>
    <xf numFmtId="0" fontId="5" fillId="2" borderId="47" xfId="0" applyFont="1" applyFill="1" applyBorder="1" applyAlignment="1" applyProtection="1">
      <alignment horizontal="center" vertical="center"/>
      <protection locked="0"/>
    </xf>
    <xf numFmtId="0" fontId="5" fillId="2" borderId="11" xfId="0" applyFont="1" applyFill="1" applyBorder="1" applyAlignment="1" applyProtection="1">
      <alignment horizontal="center" vertical="center"/>
      <protection locked="0"/>
    </xf>
    <xf numFmtId="0" fontId="5" fillId="0" borderId="51" xfId="0" applyFont="1" applyBorder="1" applyAlignment="1">
      <alignment horizontal="right" vertical="center"/>
    </xf>
    <xf numFmtId="0" fontId="5" fillId="2" borderId="52" xfId="0" applyFont="1" applyFill="1" applyBorder="1" applyAlignment="1" applyProtection="1">
      <alignment horizontal="center" vertical="center"/>
      <protection locked="0"/>
    </xf>
    <xf numFmtId="0" fontId="17" fillId="0" borderId="0" xfId="0" applyFont="1" applyBorder="1" applyAlignment="1" applyProtection="1">
      <alignment horizontal="center" vertical="center"/>
    </xf>
    <xf numFmtId="0" fontId="5" fillId="0" borderId="3" xfId="0" applyFont="1" applyBorder="1" applyAlignment="1" applyProtection="1">
      <alignment horizontal="center" vertical="center"/>
    </xf>
    <xf numFmtId="0" fontId="5" fillId="0" borderId="5" xfId="0" applyFont="1" applyBorder="1" applyAlignment="1" applyProtection="1">
      <alignment horizontal="right" vertical="center"/>
    </xf>
    <xf numFmtId="0" fontId="1" fillId="0" borderId="53" xfId="0" applyFont="1" applyBorder="1" applyAlignment="1" applyProtection="1">
      <alignment horizontal="center" vertical="center"/>
    </xf>
    <xf numFmtId="0" fontId="5" fillId="0" borderId="10" xfId="0" applyFont="1" applyBorder="1" applyAlignment="1" applyProtection="1">
      <alignment vertical="center"/>
    </xf>
    <xf numFmtId="0" fontId="5" fillId="0" borderId="11" xfId="0" applyFont="1" applyBorder="1" applyAlignment="1" applyProtection="1">
      <alignment horizontal="center" vertical="center"/>
    </xf>
    <xf numFmtId="0" fontId="0" fillId="2" borderId="3" xfId="0" applyFont="1" applyFill="1" applyBorder="1" applyAlignment="1" applyProtection="1">
      <alignment horizontal="center" vertical="center"/>
      <protection locked="0"/>
    </xf>
    <xf numFmtId="0" fontId="1" fillId="0" borderId="30" xfId="0" applyFont="1" applyBorder="1" applyAlignment="1" applyProtection="1">
      <alignment horizontal="center" vertical="center"/>
    </xf>
    <xf numFmtId="0" fontId="1" fillId="0" borderId="30" xfId="0" applyFont="1" applyBorder="1" applyAlignment="1" applyProtection="1">
      <alignment horizontal="center" vertical="center" shrinkToFit="1"/>
    </xf>
    <xf numFmtId="0" fontId="1" fillId="0" borderId="31" xfId="0" applyFont="1" applyBorder="1" applyAlignment="1" applyProtection="1">
      <alignment horizontal="center" vertical="center" shrinkToFit="1"/>
    </xf>
    <xf numFmtId="0" fontId="1" fillId="0" borderId="32" xfId="0" applyFont="1" applyBorder="1" applyAlignment="1" applyProtection="1">
      <alignment horizontal="center" vertical="center"/>
    </xf>
    <xf numFmtId="0" fontId="1" fillId="0" borderId="33" xfId="0" applyFont="1" applyBorder="1" applyAlignment="1" applyProtection="1">
      <alignment horizontal="center" vertical="center"/>
    </xf>
    <xf numFmtId="0" fontId="1" fillId="0" borderId="3" xfId="0" applyFont="1" applyBorder="1" applyAlignment="1" applyProtection="1">
      <alignment horizontal="center" vertical="center"/>
    </xf>
    <xf numFmtId="0" fontId="1" fillId="0" borderId="34" xfId="0" applyFont="1" applyBorder="1" applyAlignment="1" applyProtection="1">
      <alignment horizontal="center" vertical="center"/>
    </xf>
    <xf numFmtId="0" fontId="1" fillId="0" borderId="35" xfId="0" applyFont="1" applyBorder="1" applyAlignment="1" applyProtection="1">
      <alignment horizontal="center" vertical="center"/>
    </xf>
    <xf numFmtId="0" fontId="1" fillId="0" borderId="36" xfId="0" applyFont="1" applyBorder="1" applyAlignment="1" applyProtection="1">
      <alignment horizontal="center" vertical="center"/>
    </xf>
    <xf numFmtId="0" fontId="0" fillId="0" borderId="30" xfId="0" applyFont="1" applyBorder="1" applyAlignment="1" applyProtection="1">
      <alignment horizontal="center" vertical="center" wrapText="1"/>
    </xf>
    <xf numFmtId="0" fontId="1" fillId="0" borderId="31" xfId="0" applyFont="1" applyBorder="1" applyAlignment="1" applyProtection="1">
      <alignment horizontal="center" vertical="center"/>
    </xf>
    <xf numFmtId="0" fontId="5" fillId="0" borderId="51" xfId="0" applyFont="1" applyBorder="1" applyAlignment="1" applyProtection="1">
      <alignment horizontal="right" vertical="center"/>
    </xf>
    <xf numFmtId="0" fontId="5" fillId="0" borderId="52" xfId="0" applyFont="1" applyBorder="1" applyAlignment="1" applyProtection="1">
      <alignment horizontal="center" vertical="center"/>
    </xf>
    <xf numFmtId="0" fontId="0" fillId="0" borderId="3" xfId="0" applyBorder="1" applyAlignment="1" applyProtection="1">
      <alignment horizontal="center" vertical="center"/>
      <protection hidden="1"/>
    </xf>
    <xf numFmtId="0" fontId="1" fillId="0" borderId="2" xfId="0" applyFont="1" applyBorder="1" applyAlignment="1" applyProtection="1">
      <alignment horizontal="center" vertical="center"/>
      <protection hidden="1"/>
    </xf>
    <xf numFmtId="0" fontId="0" fillId="0" borderId="3" xfId="0" applyBorder="1" applyAlignment="1" applyProtection="1">
      <alignment horizontal="distributed" vertical="center"/>
      <protection hidden="1"/>
    </xf>
    <xf numFmtId="0" fontId="1" fillId="3" borderId="60" xfId="0" applyFont="1" applyFill="1" applyBorder="1" applyAlignment="1" applyProtection="1">
      <alignment vertical="center" textRotation="255"/>
      <protection hidden="1"/>
    </xf>
    <xf numFmtId="0" fontId="2" fillId="5" borderId="1" xfId="0" applyFont="1" applyFill="1" applyBorder="1" applyAlignment="1" applyProtection="1">
      <alignment horizontal="center" vertical="center"/>
      <protection locked="0" hidden="1"/>
    </xf>
    <xf numFmtId="0" fontId="1" fillId="6" borderId="62" xfId="0" applyFont="1" applyFill="1" applyBorder="1" applyAlignment="1" applyProtection="1">
      <alignment horizontal="center" vertical="center"/>
      <protection hidden="1"/>
    </xf>
    <xf numFmtId="0" fontId="1" fillId="6" borderId="63" xfId="0" applyFont="1" applyFill="1" applyBorder="1" applyAlignment="1" applyProtection="1">
      <alignment horizontal="center" vertical="center"/>
      <protection hidden="1"/>
    </xf>
    <xf numFmtId="0" fontId="2" fillId="5" borderId="65" xfId="0" applyFont="1" applyFill="1" applyBorder="1" applyAlignment="1" applyProtection="1">
      <alignment horizontal="center" vertical="center"/>
      <protection locked="0" hidden="1"/>
    </xf>
    <xf numFmtId="0" fontId="2" fillId="5" borderId="66" xfId="0" applyFont="1" applyFill="1" applyBorder="1" applyAlignment="1" applyProtection="1">
      <alignment horizontal="center" vertical="center"/>
      <protection locked="0" hidden="1"/>
    </xf>
    <xf numFmtId="0" fontId="1" fillId="0" borderId="60" xfId="0" applyFont="1" applyBorder="1" applyAlignment="1" applyProtection="1">
      <alignment vertical="center" textRotation="255"/>
      <protection hidden="1"/>
    </xf>
    <xf numFmtId="0" fontId="1" fillId="0" borderId="51" xfId="0" applyFont="1" applyBorder="1" applyProtection="1">
      <alignment vertical="center"/>
      <protection hidden="1"/>
    </xf>
    <xf numFmtId="0" fontId="20" fillId="0" borderId="1" xfId="1" applyFont="1" applyBorder="1" applyProtection="1">
      <alignment vertical="center"/>
      <protection locked="0" hidden="1"/>
    </xf>
    <xf numFmtId="0" fontId="1" fillId="0" borderId="61" xfId="0" applyFont="1" applyBorder="1" applyProtection="1">
      <alignment vertical="center"/>
      <protection hidden="1"/>
    </xf>
    <xf numFmtId="0" fontId="1" fillId="6" borderId="76" xfId="0" applyFont="1" applyFill="1" applyBorder="1" applyAlignment="1" applyProtection="1">
      <alignment horizontal="center" vertical="center"/>
      <protection hidden="1"/>
    </xf>
    <xf numFmtId="0" fontId="21" fillId="5" borderId="65" xfId="0" applyFont="1" applyFill="1" applyBorder="1" applyAlignment="1" applyProtection="1">
      <alignment horizontal="center" vertical="center"/>
      <protection locked="0" hidden="1"/>
    </xf>
    <xf numFmtId="0" fontId="21" fillId="5" borderId="77" xfId="0" applyFont="1" applyFill="1" applyBorder="1" applyAlignment="1" applyProtection="1">
      <alignment horizontal="center" vertical="center"/>
      <protection locked="0" hidden="1"/>
    </xf>
    <xf numFmtId="0" fontId="1" fillId="0" borderId="74" xfId="0" applyFont="1" applyBorder="1" applyProtection="1">
      <alignment vertical="center"/>
      <protection hidden="1"/>
    </xf>
  </cellXfs>
  <cellStyles count="3">
    <cellStyle name="Excel Built-in Explanatory Text" xfId="2"/>
    <cellStyle name="ハイパーリンク" xfId="1" builtinId="8"/>
    <cellStyle name="標準"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BFBFBF"/>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3"/>
  <sheetViews>
    <sheetView tabSelected="1" zoomScaleNormal="100" workbookViewId="0"/>
  </sheetViews>
  <sheetFormatPr defaultRowHeight="13.5"/>
  <cols>
    <col min="1" max="1" width="9" style="1"/>
    <col min="2" max="3" width="22.625" style="1" customWidth="1"/>
    <col min="4" max="4" width="26.375" style="1" customWidth="1"/>
    <col min="5" max="5" width="22.625" style="1" customWidth="1"/>
    <col min="6" max="7" width="22.5" style="1" customWidth="1"/>
    <col min="8" max="16384" width="9" style="1"/>
  </cols>
  <sheetData>
    <row r="1" spans="1:8" ht="14.25">
      <c r="A1" s="1">
        <v>1</v>
      </c>
      <c r="B1" s="2" t="s">
        <v>0</v>
      </c>
      <c r="C1" s="2" t="s">
        <v>0</v>
      </c>
      <c r="D1" s="2" t="s">
        <v>1</v>
      </c>
      <c r="E1" s="2" t="s">
        <v>1</v>
      </c>
      <c r="F1" s="1">
        <v>14</v>
      </c>
      <c r="G1"/>
      <c r="H1"/>
    </row>
    <row r="2" spans="1:8" ht="14.25">
      <c r="A2" s="1">
        <v>2</v>
      </c>
      <c r="B2" s="2" t="s">
        <v>2</v>
      </c>
      <c r="C2" s="2" t="s">
        <v>2</v>
      </c>
      <c r="D2" s="2" t="s">
        <v>3</v>
      </c>
      <c r="E2" s="2" t="s">
        <v>3</v>
      </c>
      <c r="F2" s="1">
        <v>23</v>
      </c>
      <c r="G2"/>
      <c r="H2"/>
    </row>
    <row r="3" spans="1:8" ht="14.25">
      <c r="A3" s="1">
        <v>3</v>
      </c>
      <c r="B3" s="2" t="s">
        <v>4</v>
      </c>
      <c r="C3" s="2" t="s">
        <v>4</v>
      </c>
      <c r="D3" s="2" t="s">
        <v>5</v>
      </c>
      <c r="E3" s="2" t="s">
        <v>5</v>
      </c>
      <c r="F3" s="1">
        <v>15</v>
      </c>
      <c r="G3"/>
      <c r="H3"/>
    </row>
    <row r="4" spans="1:8" ht="14.25">
      <c r="A4" s="1">
        <v>4</v>
      </c>
      <c r="B4" s="2" t="s">
        <v>6</v>
      </c>
      <c r="C4" s="2" t="s">
        <v>6</v>
      </c>
      <c r="D4" s="2" t="s">
        <v>7</v>
      </c>
      <c r="E4" s="2" t="s">
        <v>7</v>
      </c>
      <c r="F4" s="1">
        <v>30</v>
      </c>
      <c r="G4"/>
      <c r="H4"/>
    </row>
    <row r="5" spans="1:8" ht="14.25">
      <c r="A5" s="1">
        <v>5</v>
      </c>
      <c r="B5" s="2" t="s">
        <v>8</v>
      </c>
      <c r="C5" s="2" t="s">
        <v>8</v>
      </c>
      <c r="D5" s="2" t="s">
        <v>9</v>
      </c>
      <c r="E5" s="2" t="s">
        <v>9</v>
      </c>
      <c r="F5" s="1">
        <v>16</v>
      </c>
      <c r="G5"/>
      <c r="H5"/>
    </row>
    <row r="6" spans="1:8" ht="14.25">
      <c r="A6" s="1">
        <v>6</v>
      </c>
      <c r="B6" s="2" t="s">
        <v>10</v>
      </c>
      <c r="C6" s="2" t="s">
        <v>10</v>
      </c>
      <c r="D6" s="2" t="s">
        <v>11</v>
      </c>
      <c r="E6" s="2" t="s">
        <v>11</v>
      </c>
      <c r="F6" s="1">
        <v>7</v>
      </c>
      <c r="G6"/>
      <c r="H6"/>
    </row>
    <row r="7" spans="1:8" ht="14.25">
      <c r="A7" s="1">
        <v>7</v>
      </c>
      <c r="B7" s="2" t="s">
        <v>11</v>
      </c>
      <c r="C7" s="2" t="s">
        <v>11</v>
      </c>
      <c r="D7" s="2" t="s">
        <v>12</v>
      </c>
      <c r="E7" s="2" t="s">
        <v>12</v>
      </c>
      <c r="F7" s="1">
        <v>20</v>
      </c>
      <c r="G7"/>
      <c r="H7"/>
    </row>
    <row r="8" spans="1:8" ht="14.25">
      <c r="A8" s="1">
        <v>8</v>
      </c>
      <c r="B8" s="2" t="s">
        <v>13</v>
      </c>
      <c r="C8" s="2" t="s">
        <v>13</v>
      </c>
      <c r="D8" s="2" t="s">
        <v>14</v>
      </c>
      <c r="E8" s="2" t="s">
        <v>14</v>
      </c>
      <c r="F8" s="1">
        <v>10</v>
      </c>
      <c r="G8"/>
      <c r="H8"/>
    </row>
    <row r="9" spans="1:8" ht="14.25">
      <c r="A9" s="1">
        <v>9</v>
      </c>
      <c r="B9" s="2" t="s">
        <v>15</v>
      </c>
      <c r="C9" s="2" t="s">
        <v>15</v>
      </c>
      <c r="D9" s="2" t="s">
        <v>16</v>
      </c>
      <c r="E9" s="2" t="s">
        <v>16</v>
      </c>
      <c r="F9" s="1">
        <v>13</v>
      </c>
      <c r="G9"/>
      <c r="H9"/>
    </row>
    <row r="10" spans="1:8" ht="14.25">
      <c r="A10" s="1">
        <v>10</v>
      </c>
      <c r="B10" s="2" t="s">
        <v>14</v>
      </c>
      <c r="C10" s="2" t="s">
        <v>14</v>
      </c>
      <c r="D10" s="2" t="s">
        <v>17</v>
      </c>
      <c r="E10" s="2" t="s">
        <v>17</v>
      </c>
      <c r="F10" s="1">
        <v>11</v>
      </c>
      <c r="G10"/>
      <c r="H10"/>
    </row>
    <row r="11" spans="1:8" ht="14.25">
      <c r="A11" s="1">
        <v>11</v>
      </c>
      <c r="B11" s="2" t="s">
        <v>17</v>
      </c>
      <c r="C11" s="2" t="s">
        <v>17</v>
      </c>
      <c r="D11" s="2" t="s">
        <v>18</v>
      </c>
      <c r="E11" s="2" t="s">
        <v>18</v>
      </c>
      <c r="F11" s="1">
        <v>24</v>
      </c>
      <c r="G11"/>
      <c r="H11"/>
    </row>
    <row r="12" spans="1:8" ht="14.25">
      <c r="A12" s="1">
        <v>12</v>
      </c>
      <c r="B12" s="2" t="s">
        <v>19</v>
      </c>
      <c r="C12" s="2" t="s">
        <v>20</v>
      </c>
      <c r="D12" s="2" t="s">
        <v>21</v>
      </c>
      <c r="E12" s="2" t="s">
        <v>22</v>
      </c>
      <c r="F12" s="1">
        <v>32</v>
      </c>
      <c r="G12"/>
      <c r="H12"/>
    </row>
    <row r="13" spans="1:8" ht="14.25">
      <c r="A13" s="1">
        <v>13</v>
      </c>
      <c r="B13" s="2" t="s">
        <v>16</v>
      </c>
      <c r="C13" s="2" t="s">
        <v>16</v>
      </c>
      <c r="D13" s="2" t="s">
        <v>23</v>
      </c>
      <c r="E13" s="2" t="s">
        <v>23</v>
      </c>
      <c r="F13" s="1">
        <v>25</v>
      </c>
      <c r="G13"/>
      <c r="H13" s="2"/>
    </row>
    <row r="14" spans="1:8" ht="14.25">
      <c r="A14" s="1">
        <v>14</v>
      </c>
      <c r="B14" s="2" t="s">
        <v>1</v>
      </c>
      <c r="C14" s="2" t="s">
        <v>1</v>
      </c>
      <c r="D14" s="2" t="s">
        <v>24</v>
      </c>
      <c r="E14" s="2" t="s">
        <v>24</v>
      </c>
      <c r="F14" s="1">
        <v>19</v>
      </c>
      <c r="G14"/>
    </row>
    <row r="15" spans="1:8" ht="14.25">
      <c r="A15" s="1">
        <v>15</v>
      </c>
      <c r="B15" s="2" t="s">
        <v>5</v>
      </c>
      <c r="C15" s="2" t="s">
        <v>5</v>
      </c>
      <c r="D15" s="2" t="s">
        <v>25</v>
      </c>
      <c r="E15" s="2" t="s">
        <v>25</v>
      </c>
      <c r="F15" s="1">
        <v>17</v>
      </c>
      <c r="G15"/>
    </row>
    <row r="16" spans="1:8" ht="14.25">
      <c r="A16" s="1">
        <v>16</v>
      </c>
      <c r="B16" s="2" t="s">
        <v>9</v>
      </c>
      <c r="C16" s="2" t="s">
        <v>9</v>
      </c>
      <c r="D16" s="2" t="s">
        <v>26</v>
      </c>
      <c r="E16" s="2" t="s">
        <v>26</v>
      </c>
      <c r="F16" s="1">
        <v>18</v>
      </c>
      <c r="G16"/>
    </row>
    <row r="17" spans="1:7" ht="14.25">
      <c r="A17" s="1">
        <v>17</v>
      </c>
      <c r="B17" s="2" t="s">
        <v>25</v>
      </c>
      <c r="C17" s="2" t="s">
        <v>25</v>
      </c>
      <c r="D17" s="2" t="s">
        <v>19</v>
      </c>
      <c r="E17" s="2" t="s">
        <v>20</v>
      </c>
      <c r="F17" s="1">
        <v>12</v>
      </c>
      <c r="G17"/>
    </row>
    <row r="18" spans="1:7" ht="14.25">
      <c r="A18" s="1">
        <v>18</v>
      </c>
      <c r="B18" s="2" t="s">
        <v>26</v>
      </c>
      <c r="C18" s="2" t="s">
        <v>26</v>
      </c>
      <c r="D18" s="2" t="s">
        <v>13</v>
      </c>
      <c r="E18" s="2" t="s">
        <v>13</v>
      </c>
      <c r="F18" s="1">
        <v>8</v>
      </c>
      <c r="G18"/>
    </row>
    <row r="19" spans="1:7" ht="14.25">
      <c r="A19" s="1">
        <v>19</v>
      </c>
      <c r="B19" s="2" t="s">
        <v>24</v>
      </c>
      <c r="C19" s="2" t="s">
        <v>24</v>
      </c>
      <c r="D19" s="2" t="s">
        <v>27</v>
      </c>
      <c r="E19" s="2" t="s">
        <v>27</v>
      </c>
      <c r="F19" s="1">
        <v>26</v>
      </c>
      <c r="G19"/>
    </row>
    <row r="20" spans="1:7" ht="14.25">
      <c r="A20" s="1">
        <v>20</v>
      </c>
      <c r="B20" s="2" t="s">
        <v>12</v>
      </c>
      <c r="C20" s="2" t="s">
        <v>12</v>
      </c>
      <c r="D20" s="2" t="s">
        <v>28</v>
      </c>
      <c r="E20" s="2" t="s">
        <v>28</v>
      </c>
      <c r="F20" s="1">
        <v>28</v>
      </c>
      <c r="G20"/>
    </row>
    <row r="21" spans="1:7" ht="14.25">
      <c r="A21" s="1">
        <v>21</v>
      </c>
      <c r="B21" s="2" t="s">
        <v>29</v>
      </c>
      <c r="C21" s="2" t="s">
        <v>29</v>
      </c>
      <c r="D21" s="2" t="s">
        <v>0</v>
      </c>
      <c r="E21" s="2" t="s">
        <v>0</v>
      </c>
      <c r="F21" s="1">
        <v>1</v>
      </c>
      <c r="G21"/>
    </row>
    <row r="22" spans="1:7" ht="14.25">
      <c r="A22" s="1">
        <v>22</v>
      </c>
      <c r="B22" s="2" t="s">
        <v>30</v>
      </c>
      <c r="C22" s="2" t="s">
        <v>30</v>
      </c>
      <c r="D22" s="2" t="s">
        <v>4</v>
      </c>
      <c r="E22" s="2" t="s">
        <v>4</v>
      </c>
      <c r="F22" s="1">
        <v>3</v>
      </c>
      <c r="G22"/>
    </row>
    <row r="23" spans="1:7" ht="14.25">
      <c r="A23" s="1">
        <v>23</v>
      </c>
      <c r="B23" s="2" t="s">
        <v>3</v>
      </c>
      <c r="C23" s="2" t="s">
        <v>3</v>
      </c>
      <c r="D23" s="2" t="s">
        <v>8</v>
      </c>
      <c r="E23" s="2" t="s">
        <v>8</v>
      </c>
      <c r="F23" s="1">
        <v>5</v>
      </c>
      <c r="G23"/>
    </row>
    <row r="24" spans="1:7" ht="14.25">
      <c r="A24" s="1">
        <v>24</v>
      </c>
      <c r="B24" s="2" t="s">
        <v>18</v>
      </c>
      <c r="C24" s="2" t="s">
        <v>18</v>
      </c>
      <c r="D24" s="2" t="s">
        <v>31</v>
      </c>
      <c r="E24" s="2" t="s">
        <v>32</v>
      </c>
      <c r="F24" s="1">
        <v>31</v>
      </c>
      <c r="G24"/>
    </row>
    <row r="25" spans="1:7" ht="14.25">
      <c r="A25" s="1">
        <v>25</v>
      </c>
      <c r="B25" s="2" t="s">
        <v>23</v>
      </c>
      <c r="C25" s="2" t="s">
        <v>23</v>
      </c>
      <c r="D25" s="2" t="s">
        <v>10</v>
      </c>
      <c r="E25" s="2" t="s">
        <v>10</v>
      </c>
      <c r="F25" s="1">
        <v>6</v>
      </c>
      <c r="G25"/>
    </row>
    <row r="26" spans="1:7" ht="14.25">
      <c r="A26" s="1">
        <v>26</v>
      </c>
      <c r="B26" s="2" t="s">
        <v>27</v>
      </c>
      <c r="C26" s="2" t="s">
        <v>27</v>
      </c>
      <c r="D26" s="2" t="s">
        <v>2</v>
      </c>
      <c r="E26" s="2" t="s">
        <v>2</v>
      </c>
      <c r="F26" s="1">
        <v>2</v>
      </c>
      <c r="G26"/>
    </row>
    <row r="27" spans="1:7" ht="14.25">
      <c r="A27" s="1">
        <v>27</v>
      </c>
      <c r="B27" s="2" t="s">
        <v>33</v>
      </c>
      <c r="C27" s="2" t="s">
        <v>33</v>
      </c>
      <c r="D27" s="2" t="s">
        <v>6</v>
      </c>
      <c r="E27" s="2" t="s">
        <v>6</v>
      </c>
      <c r="F27" s="1">
        <v>4</v>
      </c>
      <c r="G27"/>
    </row>
    <row r="28" spans="1:7" ht="14.25">
      <c r="A28" s="1">
        <v>28</v>
      </c>
      <c r="B28" s="2" t="s">
        <v>28</v>
      </c>
      <c r="C28" s="2" t="s">
        <v>28</v>
      </c>
      <c r="D28" s="2" t="s">
        <v>33</v>
      </c>
      <c r="E28" s="2" t="s">
        <v>33</v>
      </c>
      <c r="F28" s="1">
        <v>27</v>
      </c>
      <c r="G28"/>
    </row>
    <row r="29" spans="1:7" ht="14.25">
      <c r="A29" s="1">
        <v>29</v>
      </c>
      <c r="B29" s="2" t="s">
        <v>34</v>
      </c>
      <c r="C29" s="2" t="s">
        <v>34</v>
      </c>
      <c r="D29" s="2" t="s">
        <v>34</v>
      </c>
      <c r="E29" s="2" t="s">
        <v>34</v>
      </c>
      <c r="F29" s="1">
        <v>29</v>
      </c>
      <c r="G29"/>
    </row>
    <row r="30" spans="1:7" ht="14.25">
      <c r="A30" s="1">
        <v>30</v>
      </c>
      <c r="B30" s="2" t="s">
        <v>7</v>
      </c>
      <c r="C30" s="2" t="s">
        <v>7</v>
      </c>
      <c r="D30" s="2" t="s">
        <v>15</v>
      </c>
      <c r="E30" s="2" t="s">
        <v>15</v>
      </c>
      <c r="F30" s="1">
        <v>9</v>
      </c>
      <c r="G30"/>
    </row>
    <row r="31" spans="1:7" ht="14.25">
      <c r="A31" s="1">
        <v>31</v>
      </c>
      <c r="B31" s="2" t="s">
        <v>31</v>
      </c>
      <c r="C31" s="2" t="s">
        <v>32</v>
      </c>
      <c r="D31" s="2" t="s">
        <v>30</v>
      </c>
      <c r="E31" s="2" t="s">
        <v>30</v>
      </c>
      <c r="F31" s="1">
        <v>22</v>
      </c>
      <c r="G31"/>
    </row>
    <row r="32" spans="1:7" ht="14.25">
      <c r="A32" s="1">
        <v>32</v>
      </c>
      <c r="B32" s="2" t="s">
        <v>21</v>
      </c>
      <c r="C32" s="2" t="s">
        <v>22</v>
      </c>
      <c r="D32" s="2" t="s">
        <v>35</v>
      </c>
      <c r="E32" s="2" t="s">
        <v>35</v>
      </c>
      <c r="F32" s="1">
        <v>33</v>
      </c>
      <c r="G32"/>
    </row>
    <row r="33" spans="1:7" ht="14.25">
      <c r="A33" s="1">
        <v>33</v>
      </c>
      <c r="B33" s="2" t="s">
        <v>35</v>
      </c>
      <c r="C33" s="2" t="s">
        <v>35</v>
      </c>
      <c r="D33" s="2" t="s">
        <v>29</v>
      </c>
      <c r="E33" s="2" t="s">
        <v>29</v>
      </c>
      <c r="F33" s="1">
        <v>21</v>
      </c>
      <c r="G33"/>
    </row>
    <row r="34" spans="1:7">
      <c r="A34"/>
      <c r="B34"/>
      <c r="C34"/>
      <c r="D34"/>
      <c r="E34"/>
      <c r="F34"/>
      <c r="G34"/>
    </row>
    <row r="35" spans="1:7">
      <c r="A35"/>
      <c r="B35"/>
      <c r="C35"/>
      <c r="D35"/>
      <c r="E35"/>
      <c r="F35"/>
      <c r="G35"/>
    </row>
    <row r="36" spans="1:7">
      <c r="A36"/>
      <c r="B36"/>
      <c r="C36"/>
      <c r="D36"/>
      <c r="E36"/>
      <c r="F36"/>
      <c r="G36"/>
    </row>
    <row r="37" spans="1:7">
      <c r="A37"/>
      <c r="B37"/>
      <c r="C37"/>
      <c r="D37"/>
      <c r="E37"/>
      <c r="F37"/>
      <c r="G37"/>
    </row>
    <row r="38" spans="1:7">
      <c r="A38"/>
      <c r="B38"/>
      <c r="C38"/>
      <c r="D38"/>
      <c r="E38"/>
      <c r="F38"/>
      <c r="G38"/>
    </row>
    <row r="39" spans="1:7">
      <c r="A39"/>
      <c r="B39"/>
      <c r="C39"/>
      <c r="D39"/>
      <c r="E39"/>
      <c r="F39"/>
      <c r="G39"/>
    </row>
    <row r="40" spans="1:7">
      <c r="A40"/>
      <c r="B40"/>
      <c r="C40"/>
      <c r="D40"/>
      <c r="E40"/>
      <c r="F40"/>
      <c r="G40"/>
    </row>
    <row r="41" spans="1:7" ht="14.25">
      <c r="A41" s="1">
        <v>1</v>
      </c>
      <c r="B41" s="3" t="s">
        <v>36</v>
      </c>
      <c r="C41" s="4" t="s">
        <v>37</v>
      </c>
      <c r="D41" s="2" t="s">
        <v>0</v>
      </c>
      <c r="E41" s="2" t="s">
        <v>38</v>
      </c>
      <c r="F41" s="2" t="s">
        <v>39</v>
      </c>
      <c r="G41" s="2" t="s">
        <v>40</v>
      </c>
    </row>
    <row r="42" spans="1:7" ht="14.25">
      <c r="A42" s="1">
        <v>2</v>
      </c>
      <c r="B42" s="3" t="s">
        <v>41</v>
      </c>
      <c r="C42" s="4" t="s">
        <v>42</v>
      </c>
      <c r="D42" s="2" t="s">
        <v>2</v>
      </c>
      <c r="E42" s="2" t="s">
        <v>43</v>
      </c>
      <c r="F42" s="2" t="s">
        <v>44</v>
      </c>
      <c r="G42" s="2" t="s">
        <v>45</v>
      </c>
    </row>
    <row r="43" spans="1:7" ht="14.25">
      <c r="A43" s="1">
        <v>3</v>
      </c>
      <c r="B43" s="3" t="s">
        <v>46</v>
      </c>
      <c r="C43" s="4" t="s">
        <v>47</v>
      </c>
      <c r="D43" s="2" t="s">
        <v>4</v>
      </c>
      <c r="E43" s="2" t="s">
        <v>48</v>
      </c>
      <c r="F43" s="2" t="s">
        <v>49</v>
      </c>
      <c r="G43" s="2" t="s">
        <v>50</v>
      </c>
    </row>
    <row r="44" spans="1:7" ht="14.25">
      <c r="A44" s="1">
        <v>4</v>
      </c>
      <c r="B44" s="3" t="s">
        <v>51</v>
      </c>
      <c r="C44" s="4" t="s">
        <v>52</v>
      </c>
      <c r="D44" s="2" t="s">
        <v>6</v>
      </c>
      <c r="E44" s="2" t="s">
        <v>53</v>
      </c>
      <c r="F44" s="2" t="s">
        <v>54</v>
      </c>
      <c r="G44" s="2" t="s">
        <v>55</v>
      </c>
    </row>
    <row r="45" spans="1:7" ht="14.25">
      <c r="A45" s="1">
        <v>5</v>
      </c>
      <c r="B45" s="3" t="s">
        <v>56</v>
      </c>
      <c r="C45" s="4" t="s">
        <v>57</v>
      </c>
      <c r="D45" s="2" t="s">
        <v>8</v>
      </c>
      <c r="E45" s="2" t="s">
        <v>58</v>
      </c>
      <c r="F45" s="2" t="s">
        <v>59</v>
      </c>
      <c r="G45" s="2" t="s">
        <v>60</v>
      </c>
    </row>
    <row r="46" spans="1:7" ht="14.25">
      <c r="A46" s="1">
        <v>6</v>
      </c>
      <c r="B46" s="3" t="s">
        <v>61</v>
      </c>
      <c r="C46" s="4" t="s">
        <v>62</v>
      </c>
      <c r="D46" s="2" t="s">
        <v>10</v>
      </c>
      <c r="E46" s="2" t="s">
        <v>63</v>
      </c>
      <c r="F46" s="2" t="s">
        <v>64</v>
      </c>
      <c r="G46" s="2" t="s">
        <v>65</v>
      </c>
    </row>
    <row r="47" spans="1:7" ht="14.25">
      <c r="A47" s="1">
        <v>7</v>
      </c>
      <c r="B47" s="3" t="s">
        <v>66</v>
      </c>
      <c r="C47" s="4" t="s">
        <v>67</v>
      </c>
      <c r="D47" s="2" t="s">
        <v>11</v>
      </c>
      <c r="E47" s="2" t="s">
        <v>68</v>
      </c>
      <c r="F47" s="2" t="s">
        <v>69</v>
      </c>
      <c r="G47" s="2" t="s">
        <v>70</v>
      </c>
    </row>
    <row r="48" spans="1:7" ht="14.25">
      <c r="A48" s="1">
        <v>8</v>
      </c>
      <c r="B48" s="3" t="s">
        <v>71</v>
      </c>
      <c r="C48" s="4" t="s">
        <v>72</v>
      </c>
      <c r="D48" s="2" t="s">
        <v>13</v>
      </c>
      <c r="E48" s="2" t="s">
        <v>73</v>
      </c>
      <c r="F48" s="2" t="s">
        <v>74</v>
      </c>
      <c r="G48" s="2" t="s">
        <v>75</v>
      </c>
    </row>
    <row r="49" spans="1:7" ht="14.25">
      <c r="A49" s="1">
        <v>9</v>
      </c>
      <c r="B49" s="3" t="s">
        <v>76</v>
      </c>
      <c r="C49" s="4" t="s">
        <v>77</v>
      </c>
      <c r="D49" s="2" t="s">
        <v>15</v>
      </c>
      <c r="E49" s="2" t="s">
        <v>78</v>
      </c>
      <c r="F49" s="2" t="s">
        <v>79</v>
      </c>
      <c r="G49" s="2" t="s">
        <v>80</v>
      </c>
    </row>
    <row r="50" spans="1:7" ht="14.25">
      <c r="A50" s="1">
        <v>10</v>
      </c>
      <c r="B50" s="3" t="s">
        <v>81</v>
      </c>
      <c r="C50" s="4" t="s">
        <v>82</v>
      </c>
      <c r="D50" s="2" t="s">
        <v>14</v>
      </c>
      <c r="E50" s="2" t="s">
        <v>83</v>
      </c>
      <c r="F50" s="2" t="s">
        <v>84</v>
      </c>
      <c r="G50" s="2" t="s">
        <v>85</v>
      </c>
    </row>
    <row r="51" spans="1:7" ht="14.25">
      <c r="A51" s="1">
        <v>11</v>
      </c>
      <c r="B51" s="3" t="s">
        <v>86</v>
      </c>
      <c r="C51" s="4" t="s">
        <v>87</v>
      </c>
      <c r="D51" s="2" t="s">
        <v>17</v>
      </c>
      <c r="E51" s="2" t="s">
        <v>88</v>
      </c>
      <c r="F51" s="2" t="s">
        <v>89</v>
      </c>
      <c r="G51" s="2" t="s">
        <v>90</v>
      </c>
    </row>
    <row r="52" spans="1:7" ht="14.25">
      <c r="A52" s="1">
        <v>12</v>
      </c>
      <c r="B52" s="3" t="s">
        <v>91</v>
      </c>
      <c r="C52" s="4" t="s">
        <v>92</v>
      </c>
      <c r="D52" s="2" t="s">
        <v>20</v>
      </c>
      <c r="E52" s="2" t="s">
        <v>93</v>
      </c>
      <c r="F52" s="2" t="s">
        <v>94</v>
      </c>
      <c r="G52" s="2" t="s">
        <v>95</v>
      </c>
    </row>
    <row r="53" spans="1:7" ht="14.25">
      <c r="A53" s="1">
        <v>13</v>
      </c>
      <c r="B53" s="3" t="s">
        <v>96</v>
      </c>
      <c r="C53" s="4" t="s">
        <v>97</v>
      </c>
      <c r="D53" s="2" t="s">
        <v>16</v>
      </c>
      <c r="E53" s="2" t="s">
        <v>98</v>
      </c>
      <c r="F53" s="2" t="s">
        <v>99</v>
      </c>
      <c r="G53" s="2" t="s">
        <v>100</v>
      </c>
    </row>
    <row r="54" spans="1:7" ht="14.25">
      <c r="A54" s="1">
        <v>14</v>
      </c>
      <c r="B54" s="3" t="s">
        <v>101</v>
      </c>
      <c r="C54" s="4" t="s">
        <v>102</v>
      </c>
      <c r="D54" s="2" t="s">
        <v>1</v>
      </c>
      <c r="E54" s="2" t="s">
        <v>103</v>
      </c>
      <c r="F54" s="2" t="s">
        <v>104</v>
      </c>
      <c r="G54" s="2" t="s">
        <v>105</v>
      </c>
    </row>
    <row r="55" spans="1:7" ht="14.25">
      <c r="A55" s="1">
        <v>15</v>
      </c>
      <c r="B55" s="3" t="s">
        <v>106</v>
      </c>
      <c r="C55" s="4" t="s">
        <v>107</v>
      </c>
      <c r="D55" s="2" t="s">
        <v>5</v>
      </c>
      <c r="E55" s="2" t="s">
        <v>108</v>
      </c>
      <c r="F55" s="2" t="s">
        <v>109</v>
      </c>
      <c r="G55" s="2" t="s">
        <v>110</v>
      </c>
    </row>
    <row r="56" spans="1:7" ht="14.25">
      <c r="A56" s="1">
        <v>16</v>
      </c>
      <c r="B56" s="3" t="s">
        <v>111</v>
      </c>
      <c r="C56" s="4" t="s">
        <v>112</v>
      </c>
      <c r="D56" s="2" t="s">
        <v>9</v>
      </c>
      <c r="E56" s="2" t="s">
        <v>113</v>
      </c>
      <c r="F56" s="2" t="s">
        <v>114</v>
      </c>
      <c r="G56" s="2" t="s">
        <v>115</v>
      </c>
    </row>
    <row r="57" spans="1:7" ht="14.25">
      <c r="A57" s="1">
        <v>17</v>
      </c>
      <c r="B57" s="3" t="s">
        <v>116</v>
      </c>
      <c r="C57" s="4" t="s">
        <v>117</v>
      </c>
      <c r="D57" s="2" t="s">
        <v>25</v>
      </c>
      <c r="E57" s="2" t="s">
        <v>118</v>
      </c>
      <c r="F57" s="2" t="s">
        <v>119</v>
      </c>
      <c r="G57" s="2" t="s">
        <v>120</v>
      </c>
    </row>
    <row r="58" spans="1:7" ht="14.25">
      <c r="A58" s="1">
        <v>18</v>
      </c>
      <c r="B58" s="3" t="s">
        <v>121</v>
      </c>
      <c r="C58" s="4" t="s">
        <v>122</v>
      </c>
      <c r="D58" s="2" t="s">
        <v>26</v>
      </c>
      <c r="E58" s="2" t="s">
        <v>123</v>
      </c>
      <c r="F58" s="2" t="s">
        <v>124</v>
      </c>
      <c r="G58" s="2" t="s">
        <v>125</v>
      </c>
    </row>
    <row r="59" spans="1:7" ht="14.25">
      <c r="A59" s="1">
        <v>19</v>
      </c>
      <c r="B59" s="3" t="s">
        <v>126</v>
      </c>
      <c r="C59" s="4" t="s">
        <v>127</v>
      </c>
      <c r="D59" s="2" t="s">
        <v>24</v>
      </c>
      <c r="E59" s="2" t="s">
        <v>128</v>
      </c>
      <c r="F59" s="2" t="s">
        <v>129</v>
      </c>
      <c r="G59" s="2" t="s">
        <v>130</v>
      </c>
    </row>
    <row r="60" spans="1:7" ht="14.25">
      <c r="A60" s="1">
        <v>20</v>
      </c>
      <c r="B60" s="3" t="s">
        <v>131</v>
      </c>
      <c r="C60" s="4" t="s">
        <v>132</v>
      </c>
      <c r="D60" s="2" t="s">
        <v>12</v>
      </c>
      <c r="E60" s="2" t="s">
        <v>133</v>
      </c>
      <c r="F60" s="2" t="s">
        <v>134</v>
      </c>
      <c r="G60" s="2" t="s">
        <v>135</v>
      </c>
    </row>
    <row r="61" spans="1:7" ht="14.25">
      <c r="A61" s="1">
        <v>21</v>
      </c>
      <c r="B61" s="3" t="s">
        <v>136</v>
      </c>
      <c r="C61" s="4" t="s">
        <v>137</v>
      </c>
      <c r="D61" s="2" t="s">
        <v>29</v>
      </c>
      <c r="E61" s="2" t="s">
        <v>138</v>
      </c>
      <c r="F61" s="2" t="s">
        <v>139</v>
      </c>
      <c r="G61" s="2" t="s">
        <v>140</v>
      </c>
    </row>
    <row r="62" spans="1:7" ht="14.25">
      <c r="A62" s="1">
        <v>22</v>
      </c>
      <c r="B62" s="3" t="s">
        <v>141</v>
      </c>
      <c r="C62" s="4" t="s">
        <v>142</v>
      </c>
      <c r="D62" s="2" t="s">
        <v>30</v>
      </c>
      <c r="E62" s="2" t="s">
        <v>143</v>
      </c>
      <c r="F62" s="2" t="s">
        <v>144</v>
      </c>
      <c r="G62" s="2" t="s">
        <v>145</v>
      </c>
    </row>
    <row r="63" spans="1:7" ht="14.25">
      <c r="A63" s="1">
        <v>23</v>
      </c>
      <c r="B63" s="3" t="s">
        <v>146</v>
      </c>
      <c r="C63" s="4" t="s">
        <v>147</v>
      </c>
      <c r="D63" s="2" t="s">
        <v>3</v>
      </c>
      <c r="E63" s="2" t="s">
        <v>148</v>
      </c>
      <c r="F63" s="2" t="s">
        <v>149</v>
      </c>
      <c r="G63" s="2" t="s">
        <v>150</v>
      </c>
    </row>
    <row r="64" spans="1:7" ht="14.25">
      <c r="A64" s="1">
        <v>24</v>
      </c>
      <c r="B64" s="3" t="s">
        <v>151</v>
      </c>
      <c r="C64" s="4" t="s">
        <v>152</v>
      </c>
      <c r="D64" s="2" t="s">
        <v>18</v>
      </c>
      <c r="E64" s="2" t="s">
        <v>153</v>
      </c>
      <c r="F64" s="2" t="s">
        <v>154</v>
      </c>
      <c r="G64" s="2" t="s">
        <v>155</v>
      </c>
    </row>
    <row r="65" spans="1:7" ht="14.25">
      <c r="A65" s="1">
        <v>25</v>
      </c>
      <c r="B65" s="3" t="s">
        <v>156</v>
      </c>
      <c r="C65" s="4" t="s">
        <v>157</v>
      </c>
      <c r="D65" s="2" t="s">
        <v>23</v>
      </c>
      <c r="E65" s="2" t="s">
        <v>158</v>
      </c>
      <c r="F65" s="2" t="s">
        <v>159</v>
      </c>
      <c r="G65" s="2" t="s">
        <v>160</v>
      </c>
    </row>
    <row r="66" spans="1:7" ht="14.25">
      <c r="A66" s="1">
        <v>26</v>
      </c>
      <c r="B66" s="3" t="s">
        <v>161</v>
      </c>
      <c r="C66" s="4" t="s">
        <v>162</v>
      </c>
      <c r="D66" s="2" t="s">
        <v>27</v>
      </c>
      <c r="E66" s="2" t="s">
        <v>163</v>
      </c>
      <c r="F66" s="2" t="s">
        <v>164</v>
      </c>
      <c r="G66" s="2" t="s">
        <v>165</v>
      </c>
    </row>
    <row r="67" spans="1:7" ht="14.25">
      <c r="A67" s="1">
        <v>27</v>
      </c>
      <c r="B67" s="3" t="s">
        <v>166</v>
      </c>
      <c r="C67" s="4" t="s">
        <v>167</v>
      </c>
      <c r="D67" s="2" t="s">
        <v>33</v>
      </c>
      <c r="E67" s="2" t="s">
        <v>168</v>
      </c>
      <c r="F67" s="2" t="s">
        <v>169</v>
      </c>
      <c r="G67" s="2" t="s">
        <v>170</v>
      </c>
    </row>
    <row r="68" spans="1:7" ht="14.25">
      <c r="A68" s="1">
        <v>28</v>
      </c>
      <c r="B68" s="3" t="s">
        <v>171</v>
      </c>
      <c r="C68" s="4" t="s">
        <v>172</v>
      </c>
      <c r="D68" s="2" t="s">
        <v>28</v>
      </c>
      <c r="E68" s="2" t="s">
        <v>173</v>
      </c>
      <c r="F68" s="2" t="s">
        <v>174</v>
      </c>
      <c r="G68" s="2" t="s">
        <v>175</v>
      </c>
    </row>
    <row r="69" spans="1:7" ht="14.25">
      <c r="A69" s="1">
        <v>29</v>
      </c>
      <c r="B69" s="3" t="s">
        <v>176</v>
      </c>
      <c r="C69" s="4" t="s">
        <v>177</v>
      </c>
      <c r="D69" s="2" t="s">
        <v>34</v>
      </c>
      <c r="E69" s="2" t="s">
        <v>178</v>
      </c>
      <c r="F69" s="2" t="s">
        <v>179</v>
      </c>
      <c r="G69" s="2" t="s">
        <v>180</v>
      </c>
    </row>
    <row r="70" spans="1:7" ht="14.25">
      <c r="A70" s="1">
        <v>30</v>
      </c>
      <c r="B70" s="3" t="s">
        <v>181</v>
      </c>
      <c r="C70" s="4" t="s">
        <v>182</v>
      </c>
      <c r="D70" s="2" t="s">
        <v>7</v>
      </c>
      <c r="E70" s="2" t="s">
        <v>183</v>
      </c>
      <c r="F70" s="2" t="s">
        <v>184</v>
      </c>
      <c r="G70" s="2" t="s">
        <v>185</v>
      </c>
    </row>
    <row r="71" spans="1:7" ht="14.25">
      <c r="A71" s="1">
        <v>31</v>
      </c>
      <c r="B71" s="3" t="s">
        <v>186</v>
      </c>
      <c r="C71" s="4" t="s">
        <v>187</v>
      </c>
      <c r="D71" s="2" t="s">
        <v>32</v>
      </c>
      <c r="E71" s="2" t="s">
        <v>188</v>
      </c>
      <c r="F71" s="2" t="s">
        <v>189</v>
      </c>
      <c r="G71" s="2" t="s">
        <v>190</v>
      </c>
    </row>
    <row r="72" spans="1:7" ht="14.25">
      <c r="A72" s="1">
        <v>32</v>
      </c>
      <c r="B72" s="5" t="s">
        <v>191</v>
      </c>
      <c r="C72" s="4" t="s">
        <v>192</v>
      </c>
      <c r="D72" s="2" t="s">
        <v>22</v>
      </c>
      <c r="E72" s="2" t="s">
        <v>193</v>
      </c>
      <c r="F72" s="2" t="s">
        <v>194</v>
      </c>
      <c r="G72" s="2" t="s">
        <v>195</v>
      </c>
    </row>
    <row r="73" spans="1:7" ht="14.25">
      <c r="A73" s="1">
        <v>33</v>
      </c>
      <c r="B73" s="5" t="s">
        <v>196</v>
      </c>
      <c r="C73" s="2" t="s">
        <v>197</v>
      </c>
      <c r="D73" s="2" t="s">
        <v>35</v>
      </c>
      <c r="E73" s="2" t="s">
        <v>198</v>
      </c>
      <c r="F73" s="2" t="s">
        <v>199</v>
      </c>
      <c r="G73" s="2" t="s">
        <v>200</v>
      </c>
    </row>
  </sheetData>
  <sheetProtection selectLockedCells="1" selectUnlockedCells="1"/>
  <phoneticPr fontId="23"/>
  <pageMargins left="0.7" right="0.7" top="0.75" bottom="0.75" header="0.51180555555555551" footer="0.51180555555555551"/>
  <pageSetup firstPageNumber="0" orientation="portrait" horizontalDpi="300" verticalDpi="300"/>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
  <sheetViews>
    <sheetView zoomScaleNormal="100" workbookViewId="0"/>
  </sheetViews>
  <sheetFormatPr defaultColWidth="8.625" defaultRowHeight="14.25"/>
  <cols>
    <col min="9" max="9" width="12.5" style="2" customWidth="1"/>
  </cols>
  <sheetData>
    <row r="1" spans="1:9" ht="13.5">
      <c r="I1"/>
    </row>
    <row r="2" spans="1:9" ht="22.5" customHeight="1">
      <c r="A2" s="6" t="s">
        <v>201</v>
      </c>
      <c r="I2"/>
    </row>
    <row r="3" spans="1:9" ht="13.5">
      <c r="I3"/>
    </row>
    <row r="4" spans="1:9" ht="15" customHeight="1">
      <c r="B4" s="176" t="s">
        <v>202</v>
      </c>
      <c r="C4" s="176"/>
      <c r="D4" s="176"/>
      <c r="E4" s="176"/>
      <c r="F4" s="176"/>
      <c r="G4" s="176"/>
      <c r="H4" s="176"/>
      <c r="I4" s="176"/>
    </row>
    <row r="5" spans="1:9" ht="15" customHeight="1">
      <c r="B5" s="176"/>
      <c r="C5" s="176"/>
      <c r="D5" s="176"/>
      <c r="E5" s="176"/>
      <c r="F5" s="176"/>
      <c r="G5" s="176"/>
      <c r="H5" s="176"/>
      <c r="I5" s="176"/>
    </row>
    <row r="6" spans="1:9" ht="15" customHeight="1">
      <c r="B6" s="176"/>
      <c r="C6" s="176"/>
      <c r="D6" s="176"/>
      <c r="E6" s="176"/>
      <c r="F6" s="176"/>
      <c r="G6" s="176"/>
      <c r="H6" s="176"/>
      <c r="I6" s="176"/>
    </row>
    <row r="7" spans="1:9" ht="15" customHeight="1">
      <c r="I7"/>
    </row>
    <row r="8" spans="1:9" ht="15" customHeight="1">
      <c r="B8" s="177" t="s">
        <v>203</v>
      </c>
      <c r="C8" s="177"/>
      <c r="D8" s="177"/>
      <c r="E8" s="177"/>
      <c r="F8" s="177"/>
      <c r="G8" s="177"/>
      <c r="H8" s="177"/>
      <c r="I8" s="177"/>
    </row>
    <row r="9" spans="1:9" ht="15" customHeight="1">
      <c r="B9" s="177"/>
      <c r="C9" s="177"/>
      <c r="D9" s="177"/>
      <c r="E9" s="177"/>
      <c r="F9" s="177"/>
      <c r="G9" s="177"/>
      <c r="H9" s="177"/>
      <c r="I9" s="177"/>
    </row>
    <row r="10" spans="1:9" ht="15" customHeight="1">
      <c r="B10" s="177"/>
      <c r="C10" s="177"/>
      <c r="D10" s="177"/>
      <c r="E10" s="177"/>
      <c r="F10" s="177"/>
      <c r="G10" s="177"/>
      <c r="H10" s="177"/>
      <c r="I10" s="177"/>
    </row>
    <row r="11" spans="1:9" ht="15" customHeight="1">
      <c r="B11" s="7"/>
      <c r="C11" s="7"/>
      <c r="D11" s="7"/>
      <c r="E11" s="7"/>
      <c r="F11" s="7"/>
      <c r="G11" s="7"/>
      <c r="H11" s="7"/>
      <c r="I11" s="7"/>
    </row>
    <row r="12" spans="1:9" ht="15" customHeight="1">
      <c r="B12" s="2" t="s">
        <v>204</v>
      </c>
      <c r="I12"/>
    </row>
    <row r="13" spans="1:9" ht="15" customHeight="1">
      <c r="I13"/>
    </row>
    <row r="14" spans="1:9" ht="15" customHeight="1">
      <c r="B14" s="177" t="s">
        <v>205</v>
      </c>
      <c r="C14" s="177"/>
      <c r="D14" s="177"/>
      <c r="E14" s="177"/>
      <c r="F14" s="177"/>
      <c r="G14" s="177"/>
      <c r="H14" s="177"/>
      <c r="I14" s="177"/>
    </row>
    <row r="15" spans="1:9" ht="15" customHeight="1">
      <c r="B15" s="177"/>
      <c r="C15" s="177"/>
      <c r="D15" s="177"/>
      <c r="E15" s="177"/>
      <c r="F15" s="177"/>
      <c r="G15" s="177"/>
      <c r="H15" s="177"/>
      <c r="I15" s="177"/>
    </row>
    <row r="16" spans="1:9" ht="15" customHeight="1">
      <c r="B16" s="7"/>
      <c r="C16" s="7"/>
      <c r="D16" s="7"/>
      <c r="E16" s="7"/>
      <c r="F16" s="7"/>
      <c r="G16" s="7"/>
      <c r="H16" s="7"/>
      <c r="I16" s="7"/>
    </row>
    <row r="17" spans="2:9" ht="15" customHeight="1">
      <c r="B17" s="2" t="s">
        <v>206</v>
      </c>
      <c r="I17"/>
    </row>
    <row r="18" spans="2:9" ht="15" customHeight="1">
      <c r="I18"/>
    </row>
    <row r="19" spans="2:9" ht="15" customHeight="1">
      <c r="B19" s="176" t="s">
        <v>207</v>
      </c>
      <c r="C19" s="176"/>
      <c r="D19" s="176"/>
      <c r="E19" s="176"/>
      <c r="F19" s="176"/>
      <c r="G19" s="176"/>
      <c r="H19" s="176"/>
      <c r="I19" s="176"/>
    </row>
    <row r="20" spans="2:9" ht="15" customHeight="1">
      <c r="B20" s="176"/>
      <c r="C20" s="176"/>
      <c r="D20" s="176"/>
      <c r="E20" s="176"/>
      <c r="F20" s="176"/>
      <c r="G20" s="176"/>
      <c r="H20" s="176"/>
      <c r="I20" s="176"/>
    </row>
    <row r="21" spans="2:9" ht="15" customHeight="1">
      <c r="B21" s="7"/>
      <c r="C21" s="7"/>
      <c r="D21" s="7"/>
      <c r="E21" s="7"/>
      <c r="F21" s="7"/>
      <c r="G21" s="7"/>
      <c r="H21" s="7"/>
      <c r="I21" s="7"/>
    </row>
    <row r="22" spans="2:9" ht="15" customHeight="1">
      <c r="D22" s="178" t="str">
        <f>"例：「"&amp;主管校用!M9&amp;"男」"</f>
        <v>例：「加茂男」</v>
      </c>
      <c r="E22" s="178"/>
      <c r="F22" s="178"/>
      <c r="G22" s="8"/>
      <c r="H22" s="8"/>
      <c r="I22"/>
    </row>
    <row r="23" spans="2:9" ht="15" customHeight="1">
      <c r="I23"/>
    </row>
    <row r="24" spans="2:9" ht="15" customHeight="1">
      <c r="B24" s="2" t="s">
        <v>208</v>
      </c>
      <c r="I24"/>
    </row>
    <row r="25" spans="2:9" ht="24.75" customHeight="1">
      <c r="B25" s="2" t="s">
        <v>209</v>
      </c>
      <c r="E25" s="9"/>
      <c r="F25" s="6" t="str">
        <f>主管校用!M14</f>
        <v>hatori.akira@nein.ed.jp</v>
      </c>
      <c r="I25"/>
    </row>
    <row r="26" spans="2:9" ht="15" customHeight="1">
      <c r="I26"/>
    </row>
    <row r="27" spans="2:9" ht="22.5" customHeight="1">
      <c r="C27" s="10" t="str">
        <f>"申込期限　"&amp;主管校用!M17&amp;"月　"&amp;主管校用!O17&amp;"日("&amp;主管校用!Q17&amp;")まで"</f>
        <v>申込期限　4月　14日(火)まで</v>
      </c>
      <c r="I27"/>
    </row>
    <row r="28" spans="2:9" ht="13.5">
      <c r="I28"/>
    </row>
    <row r="29" spans="2:9" ht="15" customHeight="1">
      <c r="B29" s="176" t="s">
        <v>210</v>
      </c>
      <c r="C29" s="176"/>
      <c r="D29" s="176"/>
      <c r="E29" s="176"/>
      <c r="F29" s="176"/>
      <c r="G29" s="176"/>
      <c r="H29" s="176"/>
      <c r="I29" s="176"/>
    </row>
    <row r="30" spans="2:9" ht="15" customHeight="1">
      <c r="B30" s="176"/>
      <c r="C30" s="176"/>
      <c r="D30" s="176"/>
      <c r="E30" s="176"/>
      <c r="F30" s="176"/>
      <c r="G30" s="176"/>
      <c r="H30" s="176"/>
      <c r="I30" s="176"/>
    </row>
    <row r="31" spans="2:9" ht="13.5">
      <c r="B31" s="7"/>
      <c r="C31" s="7"/>
      <c r="D31" s="7"/>
      <c r="E31" s="7"/>
      <c r="F31" s="7"/>
      <c r="G31" s="7"/>
      <c r="H31" s="7"/>
      <c r="I31"/>
    </row>
    <row r="32" spans="2:9" ht="22.5" customHeight="1">
      <c r="B32" s="6" t="str">
        <f>"〒"&amp;+IF(主管校用!$M$9="","",VLOOKUP(VLOOKUP(主管校用!$M$9,加盟校!$D$1:$F$33,3),加盟校!$A$41:$E$73,2))</f>
        <v>〒９５９－１３１３</v>
      </c>
      <c r="I32"/>
    </row>
    <row r="33" spans="2:14" ht="22.5" customHeight="1">
      <c r="B33" s="6" t="str">
        <f>IF(主管校用!$M$9="","",VLOOKUP(VLOOKUP(主管校用!$M$9,加盟校!$D$1:$F$33,3),加盟校!$A$41:$E$73,3))</f>
        <v>加茂市幸町１丁目１７－１３</v>
      </c>
      <c r="I33"/>
      <c r="J33" s="3"/>
      <c r="K33" s="4"/>
      <c r="L33" s="1"/>
      <c r="M33" s="1"/>
    </row>
    <row r="34" spans="2:14" ht="22.5" customHeight="1">
      <c r="B34" s="6" t="str">
        <f>IF(主管校用!$M$9="","",VLOOKUP(VLOOKUP(主管校用!$M$9,加盟校!$D$1:$F$33,3),加盟校!$A$41:$G$73,7))&amp;"　　　"&amp;主管校用!M12&amp;"　"&amp;主管校用!P12&amp;"　宛"</f>
        <v>新潟県立加茂高等学校　　　羽鳥　晃　宛</v>
      </c>
      <c r="I34"/>
    </row>
    <row r="35" spans="2:14" ht="22.5" customHeight="1">
      <c r="B35" s="9" t="s">
        <v>211</v>
      </c>
      <c r="C35" s="6" t="str">
        <f>IF(主管校用!$M$9="","",VLOOKUP(VLOOKUP(主管校用!$M$9,加盟校!$D$1:$F$33,3),加盟校!$A$41:$G$73,5))&amp;"（代表）"</f>
        <v>０２５６－５２－２０３０（代表）</v>
      </c>
      <c r="F35" s="11"/>
      <c r="I35" s="6"/>
      <c r="K35" s="3"/>
      <c r="L35" s="4"/>
      <c r="M35" s="1"/>
      <c r="N35" s="1"/>
    </row>
    <row r="36" spans="2:14" ht="22.5" customHeight="1">
      <c r="B36" s="9" t="s">
        <v>212</v>
      </c>
      <c r="C36" s="6" t="str">
        <f>IF(主管校用!$M$9="","",VLOOKUP(VLOOKUP(主管校用!$M$9,加盟校!$D$1:$F$33,3),加盟校!$A$41:$G$73,6))</f>
        <v>０２５６－５３－３７１３</v>
      </c>
      <c r="I36" s="6"/>
    </row>
    <row r="37" spans="2:14" ht="7.5" customHeight="1">
      <c r="I37"/>
    </row>
    <row r="38" spans="2:14" ht="13.5">
      <c r="I38"/>
    </row>
    <row r="39" spans="2:14" ht="15" customHeight="1">
      <c r="B39" s="176" t="s">
        <v>213</v>
      </c>
      <c r="C39" s="176"/>
      <c r="D39" s="176"/>
      <c r="E39" s="176"/>
      <c r="F39" s="176"/>
      <c r="G39" s="176"/>
      <c r="H39" s="176"/>
      <c r="I39" s="176"/>
    </row>
    <row r="40" spans="2:14" ht="13.5">
      <c r="B40" s="179"/>
      <c r="C40" s="179"/>
      <c r="D40" s="179"/>
      <c r="E40" s="179"/>
      <c r="F40" s="179"/>
      <c r="G40" s="179"/>
      <c r="H40" s="179"/>
      <c r="I40" s="180"/>
    </row>
  </sheetData>
  <sheetProtection selectLockedCells="1" selectUnlockedCells="1"/>
  <mergeCells count="7">
    <mergeCell ref="B39:I40"/>
    <mergeCell ref="B4:I6"/>
    <mergeCell ref="B8:I10"/>
    <mergeCell ref="B14:I15"/>
    <mergeCell ref="B19:I20"/>
    <mergeCell ref="D22:F22"/>
    <mergeCell ref="B29:I30"/>
  </mergeCells>
  <phoneticPr fontId="23"/>
  <pageMargins left="0.59027777777777779" right="0.59027777777777779" top="0.98402777777777772" bottom="0.98402777777777772" header="0.51180555555555551" footer="0.51180555555555551"/>
  <pageSetup paperSize="9" firstPageNumber="0" orientation="portrait" horizontalDpi="300" verticalDpi="300"/>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43"/>
  <sheetViews>
    <sheetView zoomScaleNormal="100" workbookViewId="0"/>
  </sheetViews>
  <sheetFormatPr defaultColWidth="8.625" defaultRowHeight="14.25"/>
  <cols>
    <col min="1" max="2" width="13.125" style="2" customWidth="1"/>
    <col min="3" max="3" width="6.25" style="2" customWidth="1"/>
    <col min="4" max="5" width="5" style="2" customWidth="1"/>
    <col min="6" max="9" width="6.25" style="2" customWidth="1"/>
    <col min="10" max="10" width="2.5" style="2" customWidth="1"/>
    <col min="11" max="11" width="3.75" style="2" customWidth="1"/>
    <col min="12" max="12" width="6.25" style="2" customWidth="1"/>
    <col min="13" max="13" width="11.25" style="2" customWidth="1"/>
    <col min="14" max="14" width="5.75" style="2" customWidth="1"/>
    <col min="25" max="30" width="9" style="12" customWidth="1"/>
    <col min="32" max="32" width="9" style="12" customWidth="1"/>
    <col min="33" max="33" width="44.25" style="12" customWidth="1"/>
  </cols>
  <sheetData>
    <row r="1" spans="1:33" ht="25.5">
      <c r="A1" s="181" t="s">
        <v>214</v>
      </c>
      <c r="B1" s="181"/>
      <c r="C1" s="181" t="s">
        <v>215</v>
      </c>
      <c r="D1" s="181"/>
      <c r="E1" s="181"/>
      <c r="F1" s="181"/>
      <c r="G1" s="181"/>
      <c r="H1" s="181"/>
      <c r="I1" s="181"/>
      <c r="J1" s="181"/>
      <c r="K1" s="181"/>
      <c r="L1" s="181"/>
      <c r="M1" s="181"/>
      <c r="N1" s="181"/>
      <c r="Y1"/>
      <c r="Z1"/>
      <c r="AA1"/>
      <c r="AB1"/>
      <c r="AC1"/>
      <c r="AD1"/>
      <c r="AF1"/>
      <c r="AG1"/>
    </row>
    <row r="2" spans="1:33" ht="8.25" customHeight="1">
      <c r="A2"/>
      <c r="B2"/>
      <c r="C2"/>
      <c r="D2"/>
      <c r="E2"/>
      <c r="F2"/>
      <c r="G2"/>
      <c r="H2"/>
      <c r="I2"/>
      <c r="J2"/>
      <c r="K2"/>
      <c r="L2"/>
      <c r="M2"/>
      <c r="N2"/>
      <c r="Y2"/>
      <c r="Z2"/>
      <c r="AA2"/>
      <c r="AB2"/>
      <c r="AC2"/>
      <c r="AD2"/>
      <c r="AF2"/>
      <c r="AG2"/>
    </row>
    <row r="3" spans="1:33" ht="25.5" customHeight="1">
      <c r="A3" s="13" t="s">
        <v>216</v>
      </c>
      <c r="B3" s="182"/>
      <c r="C3" s="182"/>
      <c r="D3"/>
      <c r="E3"/>
      <c r="F3"/>
      <c r="G3"/>
      <c r="H3"/>
      <c r="I3"/>
      <c r="J3"/>
      <c r="K3"/>
      <c r="L3"/>
      <c r="M3"/>
      <c r="N3" s="14"/>
      <c r="P3" s="15" t="str">
        <f>IF(B3="","性別が未入力です","")</f>
        <v>性別が未入力です</v>
      </c>
      <c r="Y3"/>
      <c r="Z3"/>
      <c r="AA3"/>
      <c r="AB3"/>
      <c r="AC3"/>
      <c r="AD3"/>
      <c r="AF3"/>
      <c r="AG3"/>
    </row>
    <row r="4" spans="1:33" ht="8.25" customHeight="1">
      <c r="A4"/>
      <c r="B4"/>
      <c r="C4"/>
      <c r="D4"/>
      <c r="E4"/>
      <c r="F4"/>
      <c r="G4"/>
      <c r="H4"/>
      <c r="I4"/>
      <c r="J4"/>
      <c r="K4"/>
      <c r="L4"/>
      <c r="M4"/>
      <c r="N4"/>
      <c r="P4" s="12"/>
      <c r="Y4"/>
      <c r="Z4"/>
      <c r="AA4"/>
      <c r="AB4"/>
      <c r="AC4"/>
      <c r="AD4"/>
      <c r="AF4"/>
      <c r="AG4"/>
    </row>
    <row r="5" spans="1:33" ht="25.5" customHeight="1">
      <c r="A5" s="16" t="s">
        <v>217</v>
      </c>
      <c r="B5" s="183"/>
      <c r="C5" s="183"/>
      <c r="D5" s="183"/>
      <c r="E5" s="183"/>
      <c r="F5" s="183"/>
      <c r="G5" s="183"/>
      <c r="H5" s="17" t="str">
        <f>IF(OR(B5="",B5="長岡工業高等専門学校",B5="十日町高等学校松之山分校"),"",IF(OR(B5="燕中等",B5="津南中等"),"教育学校","高等学校"))</f>
        <v/>
      </c>
      <c r="I5" s="18"/>
      <c r="J5" s="18"/>
      <c r="K5" s="18"/>
      <c r="L5" s="18"/>
      <c r="M5" s="18"/>
      <c r="N5" s="19"/>
      <c r="P5" s="20" t="str">
        <f>IF(B5="","学校名が未入力です","")</f>
        <v>学校名が未入力です</v>
      </c>
      <c r="Y5"/>
      <c r="Z5"/>
      <c r="AA5"/>
      <c r="AB5"/>
      <c r="AC5"/>
      <c r="AD5"/>
      <c r="AF5"/>
      <c r="AG5"/>
    </row>
    <row r="6" spans="1:33" ht="25.5" customHeight="1">
      <c r="A6" s="184" t="s">
        <v>218</v>
      </c>
      <c r="B6" s="21" t="s">
        <v>219</v>
      </c>
      <c r="C6" s="185" t="str">
        <f>+IF($B$5="","",VLOOKUP(主管校用!$C$1,加盟校!$A$41:$E$73,2))</f>
        <v/>
      </c>
      <c r="D6" s="185"/>
      <c r="E6" s="185"/>
      <c r="F6" s="185"/>
      <c r="G6" s="185"/>
      <c r="H6" s="185"/>
      <c r="I6" s="185"/>
      <c r="J6" s="185"/>
      <c r="K6" s="185"/>
      <c r="L6" s="185"/>
      <c r="M6" s="185"/>
      <c r="N6" s="185"/>
      <c r="P6" s="12"/>
      <c r="Y6"/>
      <c r="Z6"/>
      <c r="AA6"/>
      <c r="AB6"/>
      <c r="AC6"/>
      <c r="AD6"/>
      <c r="AF6"/>
      <c r="AG6"/>
    </row>
    <row r="7" spans="1:33" ht="25.5" customHeight="1">
      <c r="A7" s="184"/>
      <c r="B7" s="21" t="s">
        <v>220</v>
      </c>
      <c r="C7" s="185" t="str">
        <f>+IF($B$5="","",VLOOKUP(主管校用!$C$1,加盟校!$A$41:$E$73,3))</f>
        <v/>
      </c>
      <c r="D7" s="185"/>
      <c r="E7" s="185"/>
      <c r="F7" s="185"/>
      <c r="G7" s="185"/>
      <c r="H7" s="185"/>
      <c r="I7" s="185"/>
      <c r="J7" s="185"/>
      <c r="K7" s="185"/>
      <c r="L7" s="185"/>
      <c r="M7" s="185"/>
      <c r="N7" s="185"/>
      <c r="P7" s="12"/>
      <c r="Y7"/>
      <c r="Z7"/>
      <c r="AA7"/>
      <c r="AB7"/>
      <c r="AC7"/>
      <c r="AD7"/>
      <c r="AF7"/>
      <c r="AG7"/>
    </row>
    <row r="8" spans="1:33" ht="25.5" customHeight="1">
      <c r="A8" s="184"/>
      <c r="B8" s="22" t="s">
        <v>221</v>
      </c>
      <c r="C8" s="186" t="str">
        <f>+IF($B$5="","",VLOOKUP(主管校用!$C$1,加盟校!$A$41:$E$73,5))</f>
        <v/>
      </c>
      <c r="D8" s="186"/>
      <c r="E8" s="186"/>
      <c r="F8" s="186"/>
      <c r="G8" s="186"/>
      <c r="H8" s="186"/>
      <c r="I8" s="186"/>
      <c r="J8" s="186"/>
      <c r="K8" s="186"/>
      <c r="L8" s="186"/>
      <c r="M8" s="186"/>
      <c r="N8" s="186"/>
      <c r="P8" s="12"/>
      <c r="Y8"/>
      <c r="Z8"/>
      <c r="AA8"/>
      <c r="AB8"/>
      <c r="AC8"/>
      <c r="AD8"/>
      <c r="AF8"/>
      <c r="AG8"/>
    </row>
    <row r="9" spans="1:33" ht="8.25" customHeight="1">
      <c r="A9" s="23"/>
      <c r="B9" s="24"/>
      <c r="C9" s="25"/>
      <c r="D9" s="25"/>
      <c r="E9" s="25"/>
      <c r="F9" s="26"/>
      <c r="G9" s="26"/>
      <c r="H9" s="26"/>
      <c r="I9" s="26"/>
      <c r="J9" s="26"/>
      <c r="K9" s="26"/>
      <c r="L9" s="26"/>
      <c r="M9" s="26"/>
      <c r="N9" s="26"/>
      <c r="P9" s="12"/>
      <c r="Y9"/>
      <c r="Z9"/>
      <c r="AA9"/>
      <c r="AB9"/>
      <c r="AC9"/>
      <c r="AD9"/>
      <c r="AF9"/>
      <c r="AG9"/>
    </row>
    <row r="10" spans="1:33" ht="13.5" customHeight="1">
      <c r="A10" s="27"/>
      <c r="B10" s="28" t="s">
        <v>222</v>
      </c>
      <c r="C10" s="187" t="s">
        <v>223</v>
      </c>
      <c r="D10" s="187"/>
      <c r="E10" s="29"/>
      <c r="F10" s="26"/>
      <c r="G10" s="26"/>
      <c r="H10" s="26"/>
      <c r="I10" s="26"/>
      <c r="J10" s="26"/>
      <c r="K10" s="26"/>
      <c r="L10" s="26"/>
      <c r="M10" s="26"/>
      <c r="N10" s="26"/>
      <c r="P10" s="12"/>
      <c r="Y10"/>
      <c r="Z10"/>
      <c r="AA10"/>
      <c r="AB10"/>
      <c r="AC10"/>
      <c r="AD10"/>
      <c r="AF10"/>
      <c r="AG10"/>
    </row>
    <row r="11" spans="1:33" ht="25.5" customHeight="1">
      <c r="A11" s="30" t="s">
        <v>224</v>
      </c>
      <c r="B11" s="31"/>
      <c r="C11" s="188"/>
      <c r="D11" s="188"/>
      <c r="E11" s="32" t="s">
        <v>225</v>
      </c>
      <c r="F11" s="33"/>
      <c r="G11" s="34" t="s">
        <v>226</v>
      </c>
      <c r="H11" s="33"/>
      <c r="I11" s="33"/>
      <c r="J11" s="35"/>
      <c r="K11" s="35"/>
      <c r="L11" s="35"/>
      <c r="M11" s="36"/>
      <c r="N11" s="36"/>
      <c r="P11" s="20" t="str">
        <f>IF(B11="","記載責任者が未入力です","")</f>
        <v>記載責任者が未入力です</v>
      </c>
      <c r="Y11"/>
      <c r="Z11"/>
      <c r="AA11"/>
      <c r="AB11"/>
      <c r="AC11"/>
      <c r="AD11"/>
      <c r="AF11"/>
      <c r="AG11"/>
    </row>
    <row r="12" spans="1:33" ht="25.5" customHeight="1">
      <c r="A12" s="37" t="s">
        <v>227</v>
      </c>
      <c r="B12" s="31"/>
      <c r="C12" s="188"/>
      <c r="D12" s="188"/>
      <c r="E12" s="38"/>
      <c r="F12" s="39" t="str">
        <f>主管校用!I7</f>
        <v>３０日</v>
      </c>
      <c r="G12" s="40"/>
      <c r="H12" s="41" t="str">
        <f>主管校用!J7</f>
        <v>１日</v>
      </c>
      <c r="I12" s="42"/>
      <c r="J12" s="43"/>
      <c r="K12" s="43"/>
      <c r="L12" s="189" t="s">
        <v>228</v>
      </c>
      <c r="M12" s="189"/>
      <c r="N12" s="189"/>
      <c r="P12" s="20" t="str">
        <f t="shared" ref="P12:P14" si="0">IF(B12="","引率顧問名が未入力です",IF(AND(G12="",I12=""),"引率される日付が未入力です",""))</f>
        <v>引率顧問名が未入力です</v>
      </c>
      <c r="Y12"/>
      <c r="Z12"/>
      <c r="AA12"/>
      <c r="AB12"/>
      <c r="AC12"/>
      <c r="AD12"/>
      <c r="AF12"/>
      <c r="AG12"/>
    </row>
    <row r="13" spans="1:33" ht="25.5" customHeight="1">
      <c r="A13" s="190" t="s">
        <v>229</v>
      </c>
      <c r="B13" s="31"/>
      <c r="C13" s="188"/>
      <c r="D13" s="188"/>
      <c r="E13" s="38"/>
      <c r="F13" s="44" t="str">
        <f t="shared" ref="F13:F14" si="1">F12</f>
        <v>３０日</v>
      </c>
      <c r="G13" s="45"/>
      <c r="H13" s="46" t="str">
        <f t="shared" ref="H13:H14" si="2">H12</f>
        <v>１日</v>
      </c>
      <c r="I13" s="47"/>
      <c r="J13" s="43"/>
      <c r="K13" s="43"/>
      <c r="L13" s="191"/>
      <c r="M13" s="191"/>
      <c r="N13" s="191"/>
      <c r="P13" s="20" t="str">
        <f t="shared" si="0"/>
        <v>引率顧問名が未入力です</v>
      </c>
      <c r="T13" s="20" t="str">
        <f>IF(L13="","参加実人数が未入力です","")</f>
        <v>参加実人数が未入力です</v>
      </c>
      <c r="Y13"/>
      <c r="Z13"/>
      <c r="AA13"/>
      <c r="AB13"/>
      <c r="AC13"/>
      <c r="AD13"/>
      <c r="AF13"/>
      <c r="AG13"/>
    </row>
    <row r="14" spans="1:33" ht="25.5" customHeight="1">
      <c r="A14" s="190"/>
      <c r="B14" s="48"/>
      <c r="C14" s="192"/>
      <c r="D14" s="192"/>
      <c r="E14" s="49"/>
      <c r="F14" s="50" t="str">
        <f t="shared" si="1"/>
        <v>３０日</v>
      </c>
      <c r="G14" s="51"/>
      <c r="H14" s="52" t="str">
        <f t="shared" si="2"/>
        <v>１日</v>
      </c>
      <c r="I14" s="53"/>
      <c r="J14" s="43"/>
      <c r="K14" s="43"/>
      <c r="L14" s="193" t="s">
        <v>230</v>
      </c>
      <c r="M14" s="193"/>
      <c r="N14" s="193"/>
      <c r="P14" s="20" t="str">
        <f t="shared" si="0"/>
        <v>引率顧問名が未入力です</v>
      </c>
      <c r="Y14"/>
      <c r="Z14"/>
      <c r="AA14"/>
      <c r="AB14"/>
      <c r="AC14"/>
      <c r="AD14"/>
      <c r="AF14"/>
      <c r="AG14"/>
    </row>
    <row r="15" spans="1:33" ht="8.25" customHeight="1">
      <c r="A15"/>
      <c r="B15"/>
      <c r="C15"/>
      <c r="D15"/>
      <c r="E15"/>
      <c r="F15"/>
      <c r="G15"/>
      <c r="H15"/>
      <c r="I15"/>
      <c r="J15" s="43"/>
      <c r="K15" s="43"/>
      <c r="L15" s="43"/>
      <c r="M15"/>
      <c r="N15"/>
      <c r="P15" s="12"/>
      <c r="Y15"/>
      <c r="Z15"/>
      <c r="AA15"/>
      <c r="AB15"/>
      <c r="AC15"/>
      <c r="AD15"/>
      <c r="AF15"/>
      <c r="AG15"/>
    </row>
    <row r="16" spans="1:33" ht="25.5" customHeight="1">
      <c r="A16" s="54" t="s">
        <v>231</v>
      </c>
      <c r="B16"/>
      <c r="C16" s="194" t="s">
        <v>232</v>
      </c>
      <c r="D16" s="194"/>
      <c r="E16" s="182"/>
      <c r="F16" s="182"/>
      <c r="G16" s="2" t="s">
        <v>233</v>
      </c>
      <c r="H16"/>
      <c r="I16"/>
      <c r="J16" s="43"/>
      <c r="K16" s="43"/>
      <c r="L16" s="43"/>
      <c r="M16"/>
      <c r="N16"/>
      <c r="P16" s="20" t="str">
        <f>IF(E16="","参加の有無が未入力です","")</f>
        <v>参加の有無が未入力です</v>
      </c>
      <c r="Y16"/>
      <c r="Z16"/>
      <c r="AA16"/>
      <c r="AB16"/>
      <c r="AC16"/>
      <c r="AD16"/>
      <c r="AF16"/>
      <c r="AG16"/>
    </row>
    <row r="17" spans="1:33" ht="8.25" customHeight="1">
      <c r="A17"/>
      <c r="B17"/>
      <c r="C17"/>
      <c r="D17"/>
      <c r="E17"/>
      <c r="F17"/>
      <c r="G17"/>
      <c r="H17"/>
      <c r="I17"/>
      <c r="J17" s="43"/>
      <c r="K17" s="43"/>
      <c r="L17" s="43"/>
      <c r="M17"/>
      <c r="N17"/>
      <c r="P17" s="12"/>
      <c r="Y17"/>
      <c r="Z17"/>
      <c r="AA17"/>
      <c r="AB17"/>
      <c r="AC17"/>
      <c r="AD17"/>
      <c r="AF17"/>
      <c r="AG17"/>
    </row>
    <row r="18" spans="1:33" s="55" customFormat="1" ht="13.5" customHeight="1">
      <c r="A18" s="195" t="s">
        <v>217</v>
      </c>
      <c r="B18" s="196" t="s">
        <v>234</v>
      </c>
      <c r="C18" s="197" t="s">
        <v>235</v>
      </c>
      <c r="D18" s="197"/>
      <c r="E18" s="197"/>
      <c r="F18" s="197"/>
      <c r="G18" s="198" t="s">
        <v>236</v>
      </c>
      <c r="H18" s="198"/>
      <c r="I18" s="198"/>
      <c r="J18" s="198"/>
      <c r="K18" s="198"/>
      <c r="L18" s="198"/>
      <c r="M18" s="198"/>
      <c r="N18" s="199" t="s">
        <v>237</v>
      </c>
      <c r="P18" s="56"/>
      <c r="Y18" s="56"/>
      <c r="Z18" s="56"/>
      <c r="AA18" s="56"/>
      <c r="AB18" s="56"/>
      <c r="AC18" s="56"/>
      <c r="AD18" s="56"/>
      <c r="AF18" s="56"/>
      <c r="AG18" s="56"/>
    </row>
    <row r="19" spans="1:33" ht="13.5" customHeight="1">
      <c r="A19" s="195"/>
      <c r="B19" s="196"/>
      <c r="C19" s="200" t="s">
        <v>222</v>
      </c>
      <c r="D19" s="200"/>
      <c r="E19" s="201" t="s">
        <v>223</v>
      </c>
      <c r="F19" s="201"/>
      <c r="G19" s="202" t="s">
        <v>238</v>
      </c>
      <c r="H19" s="202"/>
      <c r="I19" s="202"/>
      <c r="J19" s="202"/>
      <c r="K19" s="201" t="s">
        <v>239</v>
      </c>
      <c r="L19" s="201"/>
      <c r="M19" s="201"/>
      <c r="N19" s="199"/>
      <c r="P19" s="56"/>
      <c r="Y19" s="56"/>
      <c r="Z19" s="56"/>
      <c r="AA19" s="56"/>
      <c r="AB19" s="56"/>
      <c r="AC19" s="56"/>
      <c r="AD19" s="56"/>
      <c r="AF19" s="56"/>
      <c r="AG19" s="56"/>
    </row>
    <row r="20" spans="1:33" ht="25.5" customHeight="1">
      <c r="A20" s="203" t="str">
        <f>IF($B$5="","",IF($B$5="長岡工業高等専門学校","長岡高専",IF($B$5="十日町高等学校松之山分校","十日町松之山",$B$5)))</f>
        <v/>
      </c>
      <c r="B20" s="204">
        <v>1</v>
      </c>
      <c r="C20" s="205"/>
      <c r="D20" s="205"/>
      <c r="E20" s="206"/>
      <c r="F20" s="206"/>
      <c r="G20" s="207"/>
      <c r="H20" s="207"/>
      <c r="I20" s="207"/>
      <c r="J20" s="207"/>
      <c r="K20" s="206"/>
      <c r="L20" s="206"/>
      <c r="M20" s="206"/>
      <c r="N20" s="57"/>
      <c r="P20" s="20" t="str">
        <f t="shared" ref="P20:P29" si="3">IF(C20="",IF(Y20&lt;&gt;11111,"選手名(姓)が未入力です",""),IF(Y20=0,"",IF(Y20=11111,"",VLOOKUP(Y20,$AF$20:$AG$34,2)&amp;"が未入力です")))</f>
        <v/>
      </c>
      <c r="Y20" s="58">
        <f t="shared" ref="Y20:Y29" si="4">SUM(Z20:AD20)</f>
        <v>11111</v>
      </c>
      <c r="Z20" s="58">
        <f t="shared" ref="Z20:Z29" si="5">IF(C20="",1,0)</f>
        <v>1</v>
      </c>
      <c r="AA20" s="58">
        <f t="shared" ref="AA20:AA29" si="6">IF(E20="",10,0)</f>
        <v>10</v>
      </c>
      <c r="AB20" s="58">
        <f t="shared" ref="AB20:AB29" si="7">IF(G20="",100,0)</f>
        <v>100</v>
      </c>
      <c r="AC20" s="58">
        <f t="shared" ref="AC20:AC29" si="8">IF(K20="",1000,0)</f>
        <v>1000</v>
      </c>
      <c r="AD20" s="58">
        <f t="shared" ref="AD20:AD29" si="9">IF(N20="",10000,0)</f>
        <v>10000</v>
      </c>
      <c r="AF20" s="58">
        <v>10</v>
      </c>
      <c r="AG20" s="59" t="s">
        <v>240</v>
      </c>
    </row>
    <row r="21" spans="1:33" ht="25.5" customHeight="1">
      <c r="A21" s="203"/>
      <c r="B21" s="204"/>
      <c r="C21" s="208"/>
      <c r="D21" s="208"/>
      <c r="E21" s="209"/>
      <c r="F21" s="209"/>
      <c r="G21" s="210"/>
      <c r="H21" s="210"/>
      <c r="I21" s="210"/>
      <c r="J21" s="210"/>
      <c r="K21" s="209"/>
      <c r="L21" s="209"/>
      <c r="M21" s="209"/>
      <c r="N21" s="57"/>
      <c r="P21" s="20" t="str">
        <f t="shared" si="3"/>
        <v/>
      </c>
      <c r="Y21" s="58">
        <f t="shared" si="4"/>
        <v>11111</v>
      </c>
      <c r="Z21" s="58">
        <f t="shared" si="5"/>
        <v>1</v>
      </c>
      <c r="AA21" s="58">
        <f t="shared" si="6"/>
        <v>10</v>
      </c>
      <c r="AB21" s="58">
        <f t="shared" si="7"/>
        <v>100</v>
      </c>
      <c r="AC21" s="58">
        <f t="shared" si="8"/>
        <v>1000</v>
      </c>
      <c r="AD21" s="58">
        <f t="shared" si="9"/>
        <v>10000</v>
      </c>
      <c r="AF21" s="58">
        <v>100</v>
      </c>
      <c r="AG21" s="59" t="s">
        <v>241</v>
      </c>
    </row>
    <row r="22" spans="1:33" ht="25.5" customHeight="1">
      <c r="A22" s="211" t="str">
        <f>IF($B$5="","",IF($B$5="長岡工業高等専門学校","長岡高専",IF($B$5="十日町高等学校松之山分校","十日町松之山",$B$5)))</f>
        <v/>
      </c>
      <c r="B22" s="212">
        <v>2</v>
      </c>
      <c r="C22" s="208"/>
      <c r="D22" s="208"/>
      <c r="E22" s="209"/>
      <c r="F22" s="209"/>
      <c r="G22" s="210"/>
      <c r="H22" s="210"/>
      <c r="I22" s="210"/>
      <c r="J22" s="210"/>
      <c r="K22" s="209"/>
      <c r="L22" s="209"/>
      <c r="M22" s="209"/>
      <c r="N22" s="61"/>
      <c r="P22" s="20" t="str">
        <f t="shared" si="3"/>
        <v/>
      </c>
      <c r="Y22" s="58">
        <f t="shared" si="4"/>
        <v>11111</v>
      </c>
      <c r="Z22" s="58">
        <f t="shared" si="5"/>
        <v>1</v>
      </c>
      <c r="AA22" s="58">
        <f t="shared" si="6"/>
        <v>10</v>
      </c>
      <c r="AB22" s="58">
        <f t="shared" si="7"/>
        <v>100</v>
      </c>
      <c r="AC22" s="58">
        <f t="shared" si="8"/>
        <v>1000</v>
      </c>
      <c r="AD22" s="58">
        <f t="shared" si="9"/>
        <v>10000</v>
      </c>
      <c r="AF22" s="58">
        <v>110</v>
      </c>
      <c r="AG22" s="59" t="s">
        <v>242</v>
      </c>
    </row>
    <row r="23" spans="1:33" ht="25.5" customHeight="1">
      <c r="A23" s="211"/>
      <c r="B23" s="212"/>
      <c r="C23" s="208"/>
      <c r="D23" s="208"/>
      <c r="E23" s="209"/>
      <c r="F23" s="209"/>
      <c r="G23" s="210"/>
      <c r="H23" s="210"/>
      <c r="I23" s="210"/>
      <c r="J23" s="210"/>
      <c r="K23" s="209"/>
      <c r="L23" s="209"/>
      <c r="M23" s="209"/>
      <c r="N23" s="57"/>
      <c r="P23" s="20" t="str">
        <f t="shared" si="3"/>
        <v/>
      </c>
      <c r="Y23" s="58">
        <f t="shared" si="4"/>
        <v>11111</v>
      </c>
      <c r="Z23" s="58">
        <f t="shared" si="5"/>
        <v>1</v>
      </c>
      <c r="AA23" s="58">
        <f t="shared" si="6"/>
        <v>10</v>
      </c>
      <c r="AB23" s="58">
        <f t="shared" si="7"/>
        <v>100</v>
      </c>
      <c r="AC23" s="58">
        <f t="shared" si="8"/>
        <v>1000</v>
      </c>
      <c r="AD23" s="58">
        <f t="shared" si="9"/>
        <v>10000</v>
      </c>
      <c r="AF23" s="58">
        <v>1000</v>
      </c>
      <c r="AG23" s="59" t="s">
        <v>243</v>
      </c>
    </row>
    <row r="24" spans="1:33" ht="25.5" customHeight="1">
      <c r="A24" s="211" t="str">
        <f>IF($B$5="","",IF($B$5="長岡工業高等専門学校","長岡高専",IF($B$5="十日町高等学校松之山分校","十日町松之山",$B$5)))</f>
        <v/>
      </c>
      <c r="B24" s="212">
        <v>3</v>
      </c>
      <c r="C24" s="208"/>
      <c r="D24" s="208"/>
      <c r="E24" s="209"/>
      <c r="F24" s="209"/>
      <c r="G24" s="210"/>
      <c r="H24" s="210"/>
      <c r="I24" s="210"/>
      <c r="J24" s="210"/>
      <c r="K24" s="209"/>
      <c r="L24" s="209"/>
      <c r="M24" s="209"/>
      <c r="N24" s="61"/>
      <c r="P24" s="20" t="str">
        <f t="shared" si="3"/>
        <v/>
      </c>
      <c r="Y24" s="58">
        <f t="shared" si="4"/>
        <v>11111</v>
      </c>
      <c r="Z24" s="58">
        <f t="shared" si="5"/>
        <v>1</v>
      </c>
      <c r="AA24" s="58">
        <f t="shared" si="6"/>
        <v>10</v>
      </c>
      <c r="AB24" s="58">
        <f t="shared" si="7"/>
        <v>100</v>
      </c>
      <c r="AC24" s="58">
        <f t="shared" si="8"/>
        <v>1000</v>
      </c>
      <c r="AD24" s="58">
        <f t="shared" si="9"/>
        <v>10000</v>
      </c>
      <c r="AF24" s="58">
        <v>1010</v>
      </c>
      <c r="AG24" s="59" t="s">
        <v>244</v>
      </c>
    </row>
    <row r="25" spans="1:33" ht="25.5" customHeight="1">
      <c r="A25" s="211"/>
      <c r="B25" s="212"/>
      <c r="C25" s="208"/>
      <c r="D25" s="208"/>
      <c r="E25" s="209"/>
      <c r="F25" s="209"/>
      <c r="G25" s="210"/>
      <c r="H25" s="210"/>
      <c r="I25" s="210"/>
      <c r="J25" s="210"/>
      <c r="K25" s="209"/>
      <c r="L25" s="209"/>
      <c r="M25" s="209"/>
      <c r="N25" s="57"/>
      <c r="P25" s="20" t="str">
        <f t="shared" si="3"/>
        <v/>
      </c>
      <c r="Y25" s="58">
        <f t="shared" si="4"/>
        <v>11111</v>
      </c>
      <c r="Z25" s="58">
        <f t="shared" si="5"/>
        <v>1</v>
      </c>
      <c r="AA25" s="58">
        <f t="shared" si="6"/>
        <v>10</v>
      </c>
      <c r="AB25" s="58">
        <f t="shared" si="7"/>
        <v>100</v>
      </c>
      <c r="AC25" s="58">
        <f t="shared" si="8"/>
        <v>1000</v>
      </c>
      <c r="AD25" s="58">
        <f t="shared" si="9"/>
        <v>10000</v>
      </c>
      <c r="AF25" s="58">
        <v>1100</v>
      </c>
      <c r="AG25" s="59" t="s">
        <v>245</v>
      </c>
    </row>
    <row r="26" spans="1:33" ht="25.5" customHeight="1">
      <c r="A26" s="211" t="str">
        <f>IF($B$5="","",IF($B$5="長岡工業高等専門学校","長岡高専",IF($B$5="十日町高等学校松之山分校","十日町松之山",$B$5)))</f>
        <v/>
      </c>
      <c r="B26" s="212">
        <v>4</v>
      </c>
      <c r="C26" s="208"/>
      <c r="D26" s="208"/>
      <c r="E26" s="209"/>
      <c r="F26" s="209"/>
      <c r="G26" s="210"/>
      <c r="H26" s="210"/>
      <c r="I26" s="210"/>
      <c r="J26" s="210"/>
      <c r="K26" s="209"/>
      <c r="L26" s="209"/>
      <c r="M26" s="209"/>
      <c r="N26" s="61"/>
      <c r="P26" s="20" t="str">
        <f t="shared" si="3"/>
        <v/>
      </c>
      <c r="Y26" s="58">
        <f t="shared" si="4"/>
        <v>11111</v>
      </c>
      <c r="Z26" s="58">
        <f t="shared" si="5"/>
        <v>1</v>
      </c>
      <c r="AA26" s="58">
        <f t="shared" si="6"/>
        <v>10</v>
      </c>
      <c r="AB26" s="58">
        <f t="shared" si="7"/>
        <v>100</v>
      </c>
      <c r="AC26" s="58">
        <f t="shared" si="8"/>
        <v>1000</v>
      </c>
      <c r="AD26" s="58">
        <f t="shared" si="9"/>
        <v>10000</v>
      </c>
      <c r="AF26" s="58">
        <v>1110</v>
      </c>
      <c r="AG26" s="59" t="s">
        <v>246</v>
      </c>
    </row>
    <row r="27" spans="1:33" ht="25.5" customHeight="1">
      <c r="A27" s="211"/>
      <c r="B27" s="212"/>
      <c r="C27" s="208"/>
      <c r="D27" s="208"/>
      <c r="E27" s="209"/>
      <c r="F27" s="209"/>
      <c r="G27" s="210"/>
      <c r="H27" s="210"/>
      <c r="I27" s="210"/>
      <c r="J27" s="210"/>
      <c r="K27" s="209"/>
      <c r="L27" s="209"/>
      <c r="M27" s="209"/>
      <c r="N27" s="57"/>
      <c r="P27" s="20" t="str">
        <f t="shared" si="3"/>
        <v/>
      </c>
      <c r="Y27" s="58">
        <f t="shared" si="4"/>
        <v>11111</v>
      </c>
      <c r="Z27" s="58">
        <f t="shared" si="5"/>
        <v>1</v>
      </c>
      <c r="AA27" s="58">
        <f t="shared" si="6"/>
        <v>10</v>
      </c>
      <c r="AB27" s="58">
        <f t="shared" si="7"/>
        <v>100</v>
      </c>
      <c r="AC27" s="58">
        <f t="shared" si="8"/>
        <v>1000</v>
      </c>
      <c r="AD27" s="58">
        <f t="shared" si="9"/>
        <v>10000</v>
      </c>
      <c r="AF27" s="58">
        <v>10000</v>
      </c>
      <c r="AG27" s="59" t="s">
        <v>237</v>
      </c>
    </row>
    <row r="28" spans="1:33" ht="25.5" customHeight="1">
      <c r="A28" s="213" t="str">
        <f>IF($B$5="","",IF($B$5="長岡工業高等専門学校","長岡高専",IF($B$5="十日町高等学校松之山分校","十日町松之山",$B$5)))</f>
        <v/>
      </c>
      <c r="B28" s="214">
        <v>5</v>
      </c>
      <c r="C28" s="208"/>
      <c r="D28" s="208"/>
      <c r="E28" s="209"/>
      <c r="F28" s="209"/>
      <c r="G28" s="210"/>
      <c r="H28" s="210"/>
      <c r="I28" s="210"/>
      <c r="J28" s="210"/>
      <c r="K28" s="209"/>
      <c r="L28" s="209"/>
      <c r="M28" s="209"/>
      <c r="N28" s="61"/>
      <c r="P28" s="20" t="str">
        <f t="shared" si="3"/>
        <v/>
      </c>
      <c r="Y28" s="58">
        <f t="shared" si="4"/>
        <v>11111</v>
      </c>
      <c r="Z28" s="58">
        <f t="shared" si="5"/>
        <v>1</v>
      </c>
      <c r="AA28" s="58">
        <f t="shared" si="6"/>
        <v>10</v>
      </c>
      <c r="AB28" s="58">
        <f t="shared" si="7"/>
        <v>100</v>
      </c>
      <c r="AC28" s="58">
        <f t="shared" si="8"/>
        <v>1000</v>
      </c>
      <c r="AD28" s="58">
        <f t="shared" si="9"/>
        <v>10000</v>
      </c>
      <c r="AF28" s="58">
        <v>10010</v>
      </c>
      <c r="AG28" s="59" t="s">
        <v>247</v>
      </c>
    </row>
    <row r="29" spans="1:33" ht="25.5" customHeight="1">
      <c r="A29" s="213"/>
      <c r="B29" s="214"/>
      <c r="C29" s="215"/>
      <c r="D29" s="215"/>
      <c r="E29" s="216"/>
      <c r="F29" s="216"/>
      <c r="G29" s="217"/>
      <c r="H29" s="217"/>
      <c r="I29" s="217"/>
      <c r="J29" s="217"/>
      <c r="K29" s="216"/>
      <c r="L29" s="216"/>
      <c r="M29" s="216"/>
      <c r="N29" s="64"/>
      <c r="P29" s="20" t="str">
        <f t="shared" si="3"/>
        <v/>
      </c>
      <c r="Y29" s="58">
        <f t="shared" si="4"/>
        <v>11111</v>
      </c>
      <c r="Z29" s="58">
        <f t="shared" si="5"/>
        <v>1</v>
      </c>
      <c r="AA29" s="58">
        <f t="shared" si="6"/>
        <v>10</v>
      </c>
      <c r="AB29" s="58">
        <f t="shared" si="7"/>
        <v>100</v>
      </c>
      <c r="AC29" s="58">
        <f t="shared" si="8"/>
        <v>1000</v>
      </c>
      <c r="AD29" s="58">
        <f t="shared" si="9"/>
        <v>10000</v>
      </c>
      <c r="AF29" s="58">
        <v>10100</v>
      </c>
      <c r="AG29" s="59" t="s">
        <v>248</v>
      </c>
    </row>
    <row r="30" spans="1:33" ht="8.25" customHeight="1">
      <c r="A30"/>
      <c r="B30"/>
      <c r="C30"/>
      <c r="D30"/>
      <c r="E30"/>
      <c r="F30"/>
      <c r="G30"/>
      <c r="H30"/>
      <c r="I30"/>
      <c r="J30"/>
      <c r="K30"/>
      <c r="L30"/>
      <c r="M30"/>
      <c r="N30"/>
      <c r="P30" s="12"/>
      <c r="Y30" s="58"/>
      <c r="Z30" s="58"/>
      <c r="AA30" s="58"/>
      <c r="AB30" s="58"/>
      <c r="AC30" s="58"/>
      <c r="AD30" s="58"/>
      <c r="AF30" s="58">
        <v>10110</v>
      </c>
      <c r="AG30" s="59" t="s">
        <v>249</v>
      </c>
    </row>
    <row r="31" spans="1:33" ht="25.5" customHeight="1">
      <c r="A31" s="54" t="s">
        <v>250</v>
      </c>
      <c r="B31"/>
      <c r="C31" s="194" t="s">
        <v>232</v>
      </c>
      <c r="D31" s="194"/>
      <c r="E31" s="182"/>
      <c r="F31" s="182"/>
      <c r="G31" s="2" t="s">
        <v>233</v>
      </c>
      <c r="H31"/>
      <c r="I31"/>
      <c r="J31"/>
      <c r="K31"/>
      <c r="L31"/>
      <c r="M31"/>
      <c r="N31"/>
      <c r="P31" s="20" t="str">
        <f>IF(E31="","参加の有無が未入力です","")</f>
        <v>参加の有無が未入力です</v>
      </c>
      <c r="Y31" s="58"/>
      <c r="Z31" s="58"/>
      <c r="AA31" s="58"/>
      <c r="AB31" s="58"/>
      <c r="AC31" s="58"/>
      <c r="AD31" s="58"/>
      <c r="AF31" s="58">
        <v>11000</v>
      </c>
      <c r="AG31" s="59" t="s">
        <v>251</v>
      </c>
    </row>
    <row r="32" spans="1:33" ht="8.25" customHeight="1">
      <c r="A32"/>
      <c r="B32"/>
      <c r="C32"/>
      <c r="D32"/>
      <c r="E32"/>
      <c r="F32"/>
      <c r="G32"/>
      <c r="H32"/>
      <c r="I32"/>
      <c r="J32"/>
      <c r="K32"/>
      <c r="L32"/>
      <c r="M32"/>
      <c r="N32"/>
      <c r="P32" s="12"/>
      <c r="Y32" s="58"/>
      <c r="Z32" s="58"/>
      <c r="AA32" s="58"/>
      <c r="AB32" s="58"/>
      <c r="AC32" s="58"/>
      <c r="AD32" s="58"/>
      <c r="AF32" s="58">
        <v>11010</v>
      </c>
      <c r="AG32" s="59" t="s">
        <v>252</v>
      </c>
    </row>
    <row r="33" spans="1:33" ht="13.5" customHeight="1">
      <c r="A33" s="195" t="s">
        <v>217</v>
      </c>
      <c r="B33" s="196" t="s">
        <v>234</v>
      </c>
      <c r="C33" s="197" t="s">
        <v>235</v>
      </c>
      <c r="D33" s="197"/>
      <c r="E33" s="197"/>
      <c r="F33" s="197"/>
      <c r="G33" s="198" t="s">
        <v>236</v>
      </c>
      <c r="H33" s="198"/>
      <c r="I33" s="198"/>
      <c r="J33" s="198"/>
      <c r="K33" s="198"/>
      <c r="L33" s="198"/>
      <c r="M33" s="198"/>
      <c r="N33" s="199" t="s">
        <v>237</v>
      </c>
      <c r="P33" s="12"/>
      <c r="Y33" s="58"/>
      <c r="Z33" s="58"/>
      <c r="AA33" s="58"/>
      <c r="AB33" s="58"/>
      <c r="AC33" s="58"/>
      <c r="AD33" s="58"/>
      <c r="AF33" s="58">
        <v>11100</v>
      </c>
      <c r="AG33" s="59" t="s">
        <v>253</v>
      </c>
    </row>
    <row r="34" spans="1:33" s="55" customFormat="1" ht="13.5" customHeight="1">
      <c r="A34" s="195"/>
      <c r="B34" s="196"/>
      <c r="C34" s="200" t="s">
        <v>222</v>
      </c>
      <c r="D34" s="200"/>
      <c r="E34" s="201" t="s">
        <v>223</v>
      </c>
      <c r="F34" s="201"/>
      <c r="G34" s="202" t="s">
        <v>238</v>
      </c>
      <c r="H34" s="202"/>
      <c r="I34" s="202"/>
      <c r="J34" s="202"/>
      <c r="K34" s="201" t="s">
        <v>239</v>
      </c>
      <c r="L34" s="201"/>
      <c r="M34" s="201"/>
      <c r="N34" s="199"/>
      <c r="P34" s="56"/>
      <c r="Y34" s="65"/>
      <c r="Z34" s="65"/>
      <c r="AA34" s="65"/>
      <c r="AB34" s="65"/>
      <c r="AC34" s="65"/>
      <c r="AD34" s="65"/>
      <c r="AF34" s="58">
        <v>11110</v>
      </c>
      <c r="AG34" s="59" t="s">
        <v>254</v>
      </c>
    </row>
    <row r="35" spans="1:33" ht="25.5" customHeight="1">
      <c r="A35" s="66" t="str">
        <f t="shared" ref="A35:A39" si="10">IF($B$5="","",IF($B$5="長岡工業高等専門学校","長岡高専",IF($B$5="十日町高等学校松之山分校","十日町松之山",$B$5)))</f>
        <v/>
      </c>
      <c r="B35" s="67">
        <v>1</v>
      </c>
      <c r="C35" s="205"/>
      <c r="D35" s="205"/>
      <c r="E35" s="206"/>
      <c r="F35" s="206"/>
      <c r="G35" s="207"/>
      <c r="H35" s="207"/>
      <c r="I35" s="207"/>
      <c r="J35" s="207"/>
      <c r="K35" s="206"/>
      <c r="L35" s="206"/>
      <c r="M35" s="206"/>
      <c r="N35" s="57"/>
      <c r="P35" s="20" t="str">
        <f t="shared" ref="P35:P39" si="11">IF(C35="",IF(Y35&lt;&gt;11111,"選手名(姓)が未入力です",""),IF(Y35=0,"",IF(Y35=11111,"",VLOOKUP(Y35,$AF$20:$AG$34,2)&amp;"が未入力です")))</f>
        <v/>
      </c>
      <c r="Y35" s="58">
        <f t="shared" ref="Y35:Y39" si="12">SUM(Z35:AD35)</f>
        <v>11111</v>
      </c>
      <c r="Z35" s="58">
        <f t="shared" ref="Z35:Z39" si="13">IF(C35="",1,0)</f>
        <v>1</v>
      </c>
      <c r="AA35" s="58">
        <f t="shared" ref="AA35:AA39" si="14">IF(E35="",10,0)</f>
        <v>10</v>
      </c>
      <c r="AB35" s="58">
        <f t="shared" ref="AB35:AB39" si="15">IF(G35="",100,0)</f>
        <v>100</v>
      </c>
      <c r="AC35" s="58">
        <f t="shared" ref="AC35:AC39" si="16">IF(K35="",1000,0)</f>
        <v>1000</v>
      </c>
      <c r="AD35" s="58">
        <f t="shared" ref="AD35:AD39" si="17">IF(N35="",10000,0)</f>
        <v>10000</v>
      </c>
      <c r="AF35" s="58"/>
      <c r="AG35" s="58"/>
    </row>
    <row r="36" spans="1:33" ht="25.5" customHeight="1">
      <c r="A36" s="60" t="str">
        <f t="shared" si="10"/>
        <v/>
      </c>
      <c r="B36" s="68">
        <v>2</v>
      </c>
      <c r="C36" s="208"/>
      <c r="D36" s="208"/>
      <c r="E36" s="209"/>
      <c r="F36" s="209"/>
      <c r="G36" s="210"/>
      <c r="H36" s="210"/>
      <c r="I36" s="210"/>
      <c r="J36" s="210"/>
      <c r="K36" s="209"/>
      <c r="L36" s="209"/>
      <c r="M36" s="209"/>
      <c r="N36" s="61"/>
      <c r="P36" s="20" t="str">
        <f t="shared" si="11"/>
        <v/>
      </c>
      <c r="Y36" s="58">
        <f t="shared" si="12"/>
        <v>11111</v>
      </c>
      <c r="Z36" s="58">
        <f t="shared" si="13"/>
        <v>1</v>
      </c>
      <c r="AA36" s="58">
        <f t="shared" si="14"/>
        <v>10</v>
      </c>
      <c r="AB36" s="58">
        <f t="shared" si="15"/>
        <v>100</v>
      </c>
      <c r="AC36" s="58">
        <f t="shared" si="16"/>
        <v>1000</v>
      </c>
      <c r="AD36" s="58">
        <f t="shared" si="17"/>
        <v>10000</v>
      </c>
      <c r="AF36" s="58"/>
      <c r="AG36" s="58"/>
    </row>
    <row r="37" spans="1:33" ht="25.5" customHeight="1">
      <c r="A37" s="60" t="str">
        <f t="shared" si="10"/>
        <v/>
      </c>
      <c r="B37" s="68">
        <v>3</v>
      </c>
      <c r="C37" s="208"/>
      <c r="D37" s="208"/>
      <c r="E37" s="209"/>
      <c r="F37" s="209"/>
      <c r="G37" s="210"/>
      <c r="H37" s="210"/>
      <c r="I37" s="210"/>
      <c r="J37" s="210"/>
      <c r="K37" s="209"/>
      <c r="L37" s="209"/>
      <c r="M37" s="209"/>
      <c r="N37" s="57"/>
      <c r="P37" s="20" t="str">
        <f t="shared" si="11"/>
        <v/>
      </c>
      <c r="Y37" s="58">
        <f t="shared" si="12"/>
        <v>11111</v>
      </c>
      <c r="Z37" s="58">
        <f t="shared" si="13"/>
        <v>1</v>
      </c>
      <c r="AA37" s="58">
        <f t="shared" si="14"/>
        <v>10</v>
      </c>
      <c r="AB37" s="58">
        <f t="shared" si="15"/>
        <v>100</v>
      </c>
      <c r="AC37" s="58">
        <f t="shared" si="16"/>
        <v>1000</v>
      </c>
      <c r="AD37" s="58">
        <f t="shared" si="17"/>
        <v>10000</v>
      </c>
      <c r="AF37" s="58"/>
      <c r="AG37" s="58"/>
    </row>
    <row r="38" spans="1:33" ht="25.5" customHeight="1">
      <c r="A38" s="60" t="str">
        <f t="shared" si="10"/>
        <v/>
      </c>
      <c r="B38" s="68">
        <v>4</v>
      </c>
      <c r="C38" s="208"/>
      <c r="D38" s="208"/>
      <c r="E38" s="209"/>
      <c r="F38" s="209"/>
      <c r="G38" s="210"/>
      <c r="H38" s="210"/>
      <c r="I38" s="210"/>
      <c r="J38" s="210"/>
      <c r="K38" s="209"/>
      <c r="L38" s="209"/>
      <c r="M38" s="209"/>
      <c r="N38" s="57"/>
      <c r="P38" s="20" t="str">
        <f t="shared" si="11"/>
        <v/>
      </c>
      <c r="Y38" s="58">
        <f t="shared" si="12"/>
        <v>11111</v>
      </c>
      <c r="Z38" s="58">
        <f t="shared" si="13"/>
        <v>1</v>
      </c>
      <c r="AA38" s="58">
        <f t="shared" si="14"/>
        <v>10</v>
      </c>
      <c r="AB38" s="58">
        <f t="shared" si="15"/>
        <v>100</v>
      </c>
      <c r="AC38" s="58">
        <f t="shared" si="16"/>
        <v>1000</v>
      </c>
      <c r="AD38" s="58">
        <f t="shared" si="17"/>
        <v>10000</v>
      </c>
      <c r="AF38" s="58"/>
      <c r="AG38" s="58"/>
    </row>
    <row r="39" spans="1:33" ht="25.5" customHeight="1">
      <c r="A39" s="62" t="str">
        <f t="shared" si="10"/>
        <v/>
      </c>
      <c r="B39" s="63">
        <v>5</v>
      </c>
      <c r="C39" s="215"/>
      <c r="D39" s="215"/>
      <c r="E39" s="216"/>
      <c r="F39" s="216"/>
      <c r="G39" s="217"/>
      <c r="H39" s="217"/>
      <c r="I39" s="217"/>
      <c r="J39" s="217"/>
      <c r="K39" s="216"/>
      <c r="L39" s="216"/>
      <c r="M39" s="216"/>
      <c r="N39" s="69"/>
      <c r="P39" s="20" t="str">
        <f t="shared" si="11"/>
        <v/>
      </c>
      <c r="Y39" s="58">
        <f t="shared" si="12"/>
        <v>11111</v>
      </c>
      <c r="Z39" s="58">
        <f t="shared" si="13"/>
        <v>1</v>
      </c>
      <c r="AA39" s="58">
        <f t="shared" si="14"/>
        <v>10</v>
      </c>
      <c r="AB39" s="58">
        <f t="shared" si="15"/>
        <v>100</v>
      </c>
      <c r="AC39" s="58">
        <f t="shared" si="16"/>
        <v>1000</v>
      </c>
      <c r="AD39" s="58">
        <f t="shared" si="17"/>
        <v>10000</v>
      </c>
      <c r="AF39" s="58"/>
      <c r="AG39" s="58"/>
    </row>
    <row r="40" spans="1:33" ht="8.25" customHeight="1">
      <c r="A40"/>
      <c r="B40"/>
      <c r="C40"/>
      <c r="D40"/>
      <c r="E40"/>
      <c r="F40"/>
      <c r="G40"/>
      <c r="H40"/>
      <c r="I40"/>
      <c r="J40"/>
      <c r="K40"/>
      <c r="L40"/>
      <c r="M40"/>
      <c r="N40"/>
      <c r="P40" s="12"/>
    </row>
    <row r="41" spans="1:33">
      <c r="A41" s="2" t="s">
        <v>255</v>
      </c>
      <c r="B41"/>
      <c r="C41"/>
      <c r="D41"/>
      <c r="E41" s="55"/>
      <c r="F41" s="55"/>
      <c r="G41"/>
      <c r="H41"/>
      <c r="I41"/>
      <c r="J41"/>
      <c r="K41"/>
      <c r="L41"/>
      <c r="M41"/>
      <c r="N41"/>
      <c r="P41" s="12"/>
    </row>
    <row r="42" spans="1:33" ht="8.25" customHeight="1">
      <c r="A42"/>
      <c r="B42"/>
      <c r="C42"/>
      <c r="D42"/>
      <c r="E42" s="55"/>
      <c r="F42" s="55"/>
      <c r="G42"/>
      <c r="H42"/>
      <c r="I42"/>
      <c r="J42"/>
      <c r="K42"/>
      <c r="L42"/>
      <c r="M42"/>
      <c r="N42"/>
      <c r="P42" s="12"/>
    </row>
    <row r="43" spans="1:33" ht="22.5" customHeight="1">
      <c r="A43" s="218" t="str">
        <f>IF($B$5="","",IF($B$5="十日町高等学校松之山分校","十日町",$B$5))</f>
        <v/>
      </c>
      <c r="B43" s="218"/>
      <c r="C43" s="218"/>
      <c r="D43" s="70" t="str">
        <f>IF(A43="長岡工業高等専門学校","長",IF(OR(A43="燕中等",A43="津南中等"),"教育学校長","高等学校長"))</f>
        <v>高等学校長</v>
      </c>
      <c r="E43" s="70"/>
      <c r="F43" s="71"/>
      <c r="G43" s="219"/>
      <c r="H43" s="219"/>
      <c r="I43" s="219"/>
      <c r="J43" s="219"/>
      <c r="K43" s="219"/>
      <c r="L43" s="219"/>
      <c r="M43" s="219"/>
      <c r="N43" s="72" t="s">
        <v>225</v>
      </c>
      <c r="P43" s="20" t="str">
        <f>IF(G43="","校長名が未入力です","")</f>
        <v>校長名が未入力です</v>
      </c>
    </row>
  </sheetData>
  <sheetProtection selectLockedCells="1" selectUnlockedCells="1"/>
  <mergeCells count="111">
    <mergeCell ref="C39:D39"/>
    <mergeCell ref="E39:F39"/>
    <mergeCell ref="G39:J39"/>
    <mergeCell ref="K39:M39"/>
    <mergeCell ref="A43:C43"/>
    <mergeCell ref="G43:M43"/>
    <mergeCell ref="C37:D37"/>
    <mergeCell ref="E37:F37"/>
    <mergeCell ref="G37:J37"/>
    <mergeCell ref="K37:M37"/>
    <mergeCell ref="C38:D38"/>
    <mergeCell ref="E38:F38"/>
    <mergeCell ref="G38:J38"/>
    <mergeCell ref="K38:M38"/>
    <mergeCell ref="C35:D35"/>
    <mergeCell ref="E35:F35"/>
    <mergeCell ref="G35:J35"/>
    <mergeCell ref="K35:M35"/>
    <mergeCell ref="C36:D36"/>
    <mergeCell ref="E36:F36"/>
    <mergeCell ref="G36:J36"/>
    <mergeCell ref="K36:M36"/>
    <mergeCell ref="A33:A34"/>
    <mergeCell ref="B33:B34"/>
    <mergeCell ref="C33:F33"/>
    <mergeCell ref="G33:M33"/>
    <mergeCell ref="N33:N34"/>
    <mergeCell ref="C34:D34"/>
    <mergeCell ref="E34:F34"/>
    <mergeCell ref="G34:J34"/>
    <mergeCell ref="K34:M34"/>
    <mergeCell ref="K28:M28"/>
    <mergeCell ref="C29:D29"/>
    <mergeCell ref="E29:F29"/>
    <mergeCell ref="G29:J29"/>
    <mergeCell ref="K29:M29"/>
    <mergeCell ref="C31:D31"/>
    <mergeCell ref="E31:F31"/>
    <mergeCell ref="K26:M26"/>
    <mergeCell ref="C27:D27"/>
    <mergeCell ref="E27:F27"/>
    <mergeCell ref="G27:J27"/>
    <mergeCell ref="K27:M27"/>
    <mergeCell ref="A28:A29"/>
    <mergeCell ref="B28:B29"/>
    <mergeCell ref="C28:D28"/>
    <mergeCell ref="E28:F28"/>
    <mergeCell ref="G28:J28"/>
    <mergeCell ref="K24:M24"/>
    <mergeCell ref="C25:D25"/>
    <mergeCell ref="E25:F25"/>
    <mergeCell ref="G25:J25"/>
    <mergeCell ref="K25:M25"/>
    <mergeCell ref="A26:A27"/>
    <mergeCell ref="B26:B27"/>
    <mergeCell ref="C26:D26"/>
    <mergeCell ref="E26:F26"/>
    <mergeCell ref="G26:J26"/>
    <mergeCell ref="K22:M22"/>
    <mergeCell ref="C23:D23"/>
    <mergeCell ref="E23:F23"/>
    <mergeCell ref="G23:J23"/>
    <mergeCell ref="K23:M23"/>
    <mergeCell ref="A24:A25"/>
    <mergeCell ref="B24:B25"/>
    <mergeCell ref="C24:D24"/>
    <mergeCell ref="E24:F24"/>
    <mergeCell ref="G24:J24"/>
    <mergeCell ref="K20:M20"/>
    <mergeCell ref="C21:D21"/>
    <mergeCell ref="E21:F21"/>
    <mergeCell ref="G21:J21"/>
    <mergeCell ref="K21:M21"/>
    <mergeCell ref="A22:A23"/>
    <mergeCell ref="B22:B23"/>
    <mergeCell ref="C22:D22"/>
    <mergeCell ref="E22:F22"/>
    <mergeCell ref="G22:J22"/>
    <mergeCell ref="N18:N19"/>
    <mergeCell ref="C19:D19"/>
    <mergeCell ref="E19:F19"/>
    <mergeCell ref="G19:J19"/>
    <mergeCell ref="K19:M19"/>
    <mergeCell ref="A20:A21"/>
    <mergeCell ref="B20:B21"/>
    <mergeCell ref="C20:D20"/>
    <mergeCell ref="E20:F20"/>
    <mergeCell ref="G20:J20"/>
    <mergeCell ref="C16:D16"/>
    <mergeCell ref="E16:F16"/>
    <mergeCell ref="A18:A19"/>
    <mergeCell ref="B18:B19"/>
    <mergeCell ref="C18:F18"/>
    <mergeCell ref="G18:M18"/>
    <mergeCell ref="C10:D10"/>
    <mergeCell ref="C11:D11"/>
    <mergeCell ref="C12:D12"/>
    <mergeCell ref="L12:N12"/>
    <mergeCell ref="A13:A14"/>
    <mergeCell ref="C13:D13"/>
    <mergeCell ref="L13:N13"/>
    <mergeCell ref="C14:D14"/>
    <mergeCell ref="L14:N14"/>
    <mergeCell ref="A1:B1"/>
    <mergeCell ref="C1:N1"/>
    <mergeCell ref="B3:C3"/>
    <mergeCell ref="B5:G5"/>
    <mergeCell ref="A6:A8"/>
    <mergeCell ref="C6:N6"/>
    <mergeCell ref="C7:N7"/>
    <mergeCell ref="C8:N8"/>
  </mergeCells>
  <phoneticPr fontId="23"/>
  <dataValidations count="9">
    <dataValidation allowBlank="1" showInputMessage="1" showErrorMessage="1" prompt="選手の姓を空白なしで入力してください" sqref="C20:D20 C21:C29 C35:D35 C36:C39">
      <formula1>0</formula1>
      <formula2>0</formula2>
    </dataValidation>
    <dataValidation allowBlank="1" showInputMessage="1" showErrorMessage="1" prompt="選手の姓を全角ひらがなで入力してください" sqref="G20:I29 G35:I39">
      <formula1>0</formula1>
      <formula2>0</formula2>
    </dataValidation>
    <dataValidation allowBlank="1" showInputMessage="1" showErrorMessage="1" prompt="選手の名を空白なしで入力してください" sqref="E20:F29 E35:F39">
      <formula1>0</formula1>
      <formula2>0</formula2>
    </dataValidation>
    <dataValidation allowBlank="1" showInputMessage="1" showErrorMessage="1" prompt="選手の名を全角ひらがなで入力してください" sqref="K20:M29 K35:M39">
      <formula1>0</formula1>
      <formula2>0</formula2>
    </dataValidation>
    <dataValidation type="list" allowBlank="1" showInputMessage="1" showErrorMessage="1" prompt="▼ボタンをクリックし、学年を選択してください" sqref="N20:N29 N35:N39">
      <formula1>"３,２,１"</formula1>
      <formula2>0</formula2>
    </dataValidation>
    <dataValidation type="list" allowBlank="1" showInputMessage="1" showErrorMessage="1" prompt="▼ボタンをクリックし、性別を選択してください_x000a_" sqref="B3:C3">
      <formula1>"男子,女子"</formula1>
      <formula2>0</formula2>
    </dataValidation>
    <dataValidation type="list" allowBlank="1" showInputMessage="1" showErrorMessage="1" prompt="▼をクリックして、参加の有無を選択してください" sqref="E16:F16 E31:F31">
      <formula1>"参加,不参加"</formula1>
      <formula2>0</formula2>
    </dataValidation>
    <dataValidation type="list" allowBlank="1" showInputMessage="1" showErrorMessage="1" prompt="引率される場合は、▼ボタンをクリックし、○を選択してください" sqref="G12:G14 I12:I14">
      <formula1>"○"</formula1>
      <formula2>0</formula2>
    </dataValidation>
    <dataValidation type="list" allowBlank="1" showInputMessage="1" showErrorMessage="1" prompt="▼ボタンをクリックし、学校名を選択してください" sqref="B5">
      <formula1>INDIRECT("加盟校!ｂ1:ｂ33")</formula1>
      <formula2>0</formula2>
    </dataValidation>
  </dataValidations>
  <printOptions horizontalCentered="1" verticalCentered="1"/>
  <pageMargins left="0.39374999999999999" right="0.39374999999999999" top="0.39374999999999999" bottom="0.39374999999999999" header="0.51180555555555551" footer="0.51180555555555551"/>
  <pageSetup paperSize="9" firstPageNumber="0" orientation="portrait" horizontalDpi="300" verticalDpi="300"/>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43"/>
  <sheetViews>
    <sheetView zoomScaleNormal="100" workbookViewId="0"/>
  </sheetViews>
  <sheetFormatPr defaultColWidth="8.625" defaultRowHeight="14.25"/>
  <cols>
    <col min="1" max="1" width="13.125" style="2" customWidth="1"/>
    <col min="3" max="3" width="6.25" style="2" customWidth="1"/>
    <col min="4" max="5" width="5" style="2" customWidth="1"/>
    <col min="6" max="9" width="6.25" style="2" customWidth="1"/>
    <col min="10" max="10" width="2.5" style="2" customWidth="1"/>
    <col min="11" max="11" width="3.75" style="2" customWidth="1"/>
    <col min="12" max="12" width="6.25" style="2" customWidth="1"/>
    <col min="13" max="13" width="11.25" style="2" customWidth="1"/>
    <col min="14" max="14" width="8.125" style="2" customWidth="1"/>
  </cols>
  <sheetData>
    <row r="1" spans="1:14" ht="27">
      <c r="A1" s="220" t="s">
        <v>256</v>
      </c>
      <c r="B1" s="220"/>
      <c r="C1" s="220"/>
      <c r="D1" s="220"/>
      <c r="E1" s="220"/>
      <c r="F1" s="220"/>
      <c r="G1" s="220"/>
      <c r="H1" s="220"/>
      <c r="I1" s="220"/>
      <c r="J1" s="220"/>
      <c r="K1" s="220"/>
      <c r="L1" s="220"/>
      <c r="M1" s="220"/>
      <c r="N1" s="220"/>
    </row>
    <row r="2" spans="1:14" ht="8.25" customHeight="1">
      <c r="A2" s="43"/>
      <c r="B2" s="43"/>
      <c r="C2" s="43"/>
      <c r="D2" s="43"/>
      <c r="E2" s="43"/>
      <c r="F2" s="43"/>
      <c r="G2" s="43"/>
      <c r="H2" s="43"/>
      <c r="I2" s="43"/>
      <c r="J2" s="43"/>
      <c r="K2" s="43"/>
      <c r="L2" s="43"/>
      <c r="M2" s="43"/>
      <c r="N2" s="43"/>
    </row>
    <row r="3" spans="1:14" ht="25.5" customHeight="1">
      <c r="A3" s="73" t="s">
        <v>216</v>
      </c>
      <c r="B3" s="221" t="str">
        <f>IF(参加申込書①!B3="","",参加申込書①!B3)</f>
        <v/>
      </c>
      <c r="C3" s="221"/>
      <c r="D3" s="43"/>
      <c r="E3" s="43"/>
      <c r="F3" s="43"/>
      <c r="G3" s="43"/>
      <c r="H3" s="43"/>
      <c r="I3" s="43"/>
      <c r="J3" s="43"/>
      <c r="K3" s="43"/>
      <c r="L3" s="43"/>
      <c r="M3" s="43"/>
      <c r="N3" s="74" t="s">
        <v>257</v>
      </c>
    </row>
    <row r="4" spans="1:14" ht="8.25" customHeight="1">
      <c r="A4" s="43"/>
      <c r="B4" s="43"/>
      <c r="C4" s="43"/>
      <c r="D4" s="43"/>
      <c r="E4" s="43"/>
      <c r="F4" s="43"/>
      <c r="G4" s="43"/>
      <c r="H4" s="43"/>
      <c r="I4" s="43"/>
      <c r="J4" s="43"/>
      <c r="K4" s="43"/>
      <c r="L4" s="43"/>
      <c r="M4" s="43"/>
      <c r="N4" s="43"/>
    </row>
    <row r="5" spans="1:14" ht="25.5" customHeight="1">
      <c r="A5" s="75" t="s">
        <v>217</v>
      </c>
      <c r="B5" s="222" t="str">
        <f>IF(参加申込書①!B5="","",参加申込書①!B5)</f>
        <v/>
      </c>
      <c r="C5" s="222"/>
      <c r="D5" s="222"/>
      <c r="E5" s="222"/>
      <c r="F5" s="222"/>
      <c r="G5" s="222"/>
      <c r="H5" s="76" t="str">
        <f>IF(参加申込書①!H5="","",参加申込書①!H5)</f>
        <v/>
      </c>
      <c r="I5" s="76"/>
      <c r="J5" s="76"/>
      <c r="K5" s="76"/>
      <c r="L5" s="76"/>
      <c r="M5" s="76"/>
      <c r="N5" s="77"/>
    </row>
    <row r="6" spans="1:14" ht="25.5" customHeight="1">
      <c r="A6" s="223" t="s">
        <v>218</v>
      </c>
      <c r="B6" s="78" t="s">
        <v>219</v>
      </c>
      <c r="C6" s="224" t="str">
        <f>IF(参加申込書①!C6="","",参加申込書①!C6)</f>
        <v/>
      </c>
      <c r="D6" s="224"/>
      <c r="E6" s="224"/>
      <c r="F6" s="224"/>
      <c r="G6" s="224"/>
      <c r="H6" s="224"/>
      <c r="I6" s="224"/>
      <c r="J6" s="224"/>
      <c r="K6" s="224"/>
      <c r="L6" s="224"/>
      <c r="M6" s="224"/>
      <c r="N6" s="224"/>
    </row>
    <row r="7" spans="1:14" ht="25.5" customHeight="1">
      <c r="A7" s="223"/>
      <c r="B7" s="78" t="s">
        <v>220</v>
      </c>
      <c r="C7" s="224" t="str">
        <f>IF(参加申込書①!C7="","",参加申込書①!C7)</f>
        <v/>
      </c>
      <c r="D7" s="224"/>
      <c r="E7" s="224"/>
      <c r="F7" s="224"/>
      <c r="G7" s="224"/>
      <c r="H7" s="224"/>
      <c r="I7" s="224"/>
      <c r="J7" s="224"/>
      <c r="K7" s="224"/>
      <c r="L7" s="224"/>
      <c r="M7" s="224"/>
      <c r="N7" s="224"/>
    </row>
    <row r="8" spans="1:14" ht="25.5" customHeight="1">
      <c r="A8" s="223"/>
      <c r="B8" s="79" t="s">
        <v>221</v>
      </c>
      <c r="C8" s="224" t="str">
        <f>IF(参加申込書①!C8="","",参加申込書①!C8)</f>
        <v/>
      </c>
      <c r="D8" s="224"/>
      <c r="E8" s="224"/>
      <c r="F8" s="224"/>
      <c r="G8" s="224"/>
      <c r="H8" s="224"/>
      <c r="I8" s="224"/>
      <c r="J8" s="224"/>
      <c r="K8" s="224"/>
      <c r="L8" s="224"/>
      <c r="M8" s="224"/>
      <c r="N8" s="224"/>
    </row>
    <row r="9" spans="1:14" ht="25.5" customHeight="1">
      <c r="A9" s="80" t="s">
        <v>224</v>
      </c>
      <c r="B9" s="225" t="str">
        <f>IF(参加申込書①!B11="","",参加申込書①!B11)</f>
        <v/>
      </c>
      <c r="C9" s="225"/>
      <c r="D9" s="225"/>
      <c r="E9" s="81" t="s">
        <v>225</v>
      </c>
      <c r="F9" s="82"/>
      <c r="G9" s="83"/>
      <c r="H9" s="83"/>
      <c r="I9" s="83"/>
      <c r="J9" s="83"/>
      <c r="K9" s="83"/>
      <c r="L9" s="83"/>
      <c r="M9" s="84"/>
      <c r="N9" s="84"/>
    </row>
    <row r="10" spans="1:14" ht="25.5" customHeight="1">
      <c r="A10" s="85"/>
      <c r="B10" s="86"/>
      <c r="C10" s="86"/>
      <c r="D10" s="86"/>
      <c r="E10" s="87"/>
      <c r="F10" s="35"/>
      <c r="G10" s="35"/>
      <c r="H10" s="88"/>
      <c r="I10" s="88"/>
      <c r="J10" s="88"/>
      <c r="K10" s="88"/>
      <c r="L10" s="43"/>
      <c r="M10" s="43"/>
      <c r="N10" s="43"/>
    </row>
    <row r="11" spans="1:14" ht="25.5" customHeight="1">
      <c r="A11" s="89" t="s">
        <v>258</v>
      </c>
      <c r="B11" s="226"/>
      <c r="C11" s="226"/>
      <c r="D11" s="90"/>
      <c r="E11" s="87" t="s">
        <v>259</v>
      </c>
      <c r="F11" s="91" t="s">
        <v>260</v>
      </c>
      <c r="G11" s="92" t="s">
        <v>261</v>
      </c>
      <c r="H11" s="88"/>
      <c r="I11" s="88"/>
      <c r="J11" s="88"/>
      <c r="K11" s="88"/>
      <c r="L11" s="43"/>
      <c r="M11" s="43"/>
      <c r="N11" s="43"/>
    </row>
    <row r="12" spans="1:14" ht="25.5" customHeight="1">
      <c r="A12" s="85"/>
      <c r="B12" s="86"/>
      <c r="C12" s="86"/>
      <c r="D12" s="86"/>
      <c r="E12" s="87"/>
      <c r="F12" s="35"/>
      <c r="G12" s="35"/>
      <c r="H12" s="88"/>
      <c r="I12" s="88"/>
      <c r="J12" s="88"/>
      <c r="K12" s="88"/>
      <c r="L12" s="43"/>
      <c r="M12" s="43"/>
      <c r="N12" s="43"/>
    </row>
    <row r="13" spans="1:14" ht="8.25" customHeight="1">
      <c r="A13" s="43"/>
      <c r="B13" s="43"/>
      <c r="C13" s="43"/>
      <c r="D13" s="43"/>
      <c r="E13" s="43"/>
      <c r="F13" s="43"/>
      <c r="G13" s="43"/>
      <c r="H13" s="43"/>
      <c r="I13" s="43"/>
      <c r="J13" s="43"/>
      <c r="K13" s="43"/>
      <c r="L13" s="43"/>
      <c r="M13" s="43"/>
      <c r="N13" s="43"/>
    </row>
    <row r="14" spans="1:14" ht="25.5" customHeight="1">
      <c r="A14" s="93" t="s">
        <v>262</v>
      </c>
      <c r="B14" s="43"/>
      <c r="C14" s="227" t="s">
        <v>232</v>
      </c>
      <c r="D14" s="227"/>
      <c r="E14" s="182"/>
      <c r="F14" s="182"/>
      <c r="G14" s="43"/>
      <c r="H14" s="43"/>
      <c r="I14" s="43"/>
      <c r="J14" s="43"/>
      <c r="K14" s="43"/>
      <c r="L14" s="43"/>
      <c r="M14" s="43"/>
      <c r="N14" s="43"/>
    </row>
    <row r="15" spans="1:14" ht="8.25" customHeight="1">
      <c r="A15" s="43"/>
      <c r="B15" s="43"/>
      <c r="C15" s="43"/>
      <c r="D15" s="43"/>
      <c r="E15" s="43"/>
      <c r="F15" s="43"/>
      <c r="G15" s="43"/>
      <c r="H15" s="43"/>
      <c r="I15" s="43"/>
      <c r="J15" s="43"/>
      <c r="K15" s="43"/>
      <c r="L15" s="43"/>
      <c r="M15" s="43"/>
      <c r="N15" s="43"/>
    </row>
    <row r="16" spans="1:14" ht="18.75" customHeight="1">
      <c r="A16" s="94" t="s">
        <v>263</v>
      </c>
      <c r="B16" s="43"/>
      <c r="C16" s="43"/>
      <c r="D16" s="43"/>
      <c r="E16" s="43"/>
      <c r="F16" s="43"/>
      <c r="G16" s="43"/>
      <c r="H16" s="43"/>
      <c r="I16" s="43"/>
      <c r="J16" s="43"/>
      <c r="K16" s="43"/>
      <c r="L16" s="43"/>
      <c r="M16" s="43"/>
      <c r="N16" s="43"/>
    </row>
    <row r="17" spans="1:14" ht="8.25" customHeight="1">
      <c r="A17" s="43"/>
      <c r="B17" s="43"/>
      <c r="C17" s="43"/>
      <c r="D17" s="43"/>
      <c r="E17" s="43"/>
      <c r="F17" s="43"/>
      <c r="G17" s="43"/>
      <c r="H17" s="43"/>
      <c r="I17" s="43"/>
      <c r="J17" s="43"/>
      <c r="K17" s="43"/>
      <c r="L17" s="43"/>
      <c r="M17" s="43"/>
      <c r="N17" s="43"/>
    </row>
    <row r="18" spans="1:14" s="55" customFormat="1" ht="15.75" customHeight="1">
      <c r="A18" s="228" t="s">
        <v>217</v>
      </c>
      <c r="B18" s="229" t="s">
        <v>264</v>
      </c>
      <c r="C18" s="230" t="s">
        <v>235</v>
      </c>
      <c r="D18" s="230"/>
      <c r="E18" s="230"/>
      <c r="F18" s="230"/>
      <c r="G18" s="231" t="s">
        <v>236</v>
      </c>
      <c r="H18" s="231"/>
      <c r="I18" s="231"/>
      <c r="J18" s="231"/>
      <c r="K18" s="231"/>
      <c r="L18" s="231"/>
      <c r="M18" s="231"/>
      <c r="N18" s="232" t="s">
        <v>265</v>
      </c>
    </row>
    <row r="19" spans="1:14" ht="15.75" customHeight="1">
      <c r="A19" s="228"/>
      <c r="B19" s="229"/>
      <c r="C19" s="233" t="s">
        <v>222</v>
      </c>
      <c r="D19" s="233"/>
      <c r="E19" s="234" t="s">
        <v>223</v>
      </c>
      <c r="F19" s="234"/>
      <c r="G19" s="235" t="s">
        <v>238</v>
      </c>
      <c r="H19" s="235"/>
      <c r="I19" s="235"/>
      <c r="J19" s="235"/>
      <c r="K19" s="234" t="s">
        <v>239</v>
      </c>
      <c r="L19" s="234"/>
      <c r="M19" s="234"/>
      <c r="N19" s="232"/>
    </row>
    <row r="20" spans="1:14" ht="25.5" customHeight="1">
      <c r="A20" s="236" t="str">
        <f>IF($B$5="","",IF($B$5="長岡工業高等専門学校","長岡高専",IF($B$5="十日町高等学校松之山分校","十日町松之山",$B$5)))</f>
        <v/>
      </c>
      <c r="B20" s="95" t="s">
        <v>266</v>
      </c>
      <c r="C20" s="205"/>
      <c r="D20" s="205"/>
      <c r="E20" s="206"/>
      <c r="F20" s="206"/>
      <c r="G20" s="205"/>
      <c r="H20" s="205"/>
      <c r="I20" s="205"/>
      <c r="J20" s="205"/>
      <c r="K20" s="206"/>
      <c r="L20" s="206"/>
      <c r="M20" s="206"/>
      <c r="N20" s="96"/>
    </row>
    <row r="21" spans="1:14" ht="25.5" customHeight="1">
      <c r="A21" s="236"/>
      <c r="B21" s="97" t="s">
        <v>267</v>
      </c>
      <c r="C21" s="208"/>
      <c r="D21" s="208"/>
      <c r="E21" s="209"/>
      <c r="F21" s="209"/>
      <c r="G21" s="208"/>
      <c r="H21" s="208"/>
      <c r="I21" s="208"/>
      <c r="J21" s="208"/>
      <c r="K21" s="209"/>
      <c r="L21" s="209"/>
      <c r="M21" s="209"/>
      <c r="N21" s="98"/>
    </row>
    <row r="22" spans="1:14" ht="25.5" customHeight="1">
      <c r="A22" s="236"/>
      <c r="B22" s="97" t="s">
        <v>268</v>
      </c>
      <c r="C22" s="208"/>
      <c r="D22" s="208"/>
      <c r="E22" s="209"/>
      <c r="F22" s="209"/>
      <c r="G22" s="208"/>
      <c r="H22" s="208"/>
      <c r="I22" s="208"/>
      <c r="J22" s="208"/>
      <c r="K22" s="209"/>
      <c r="L22" s="209"/>
      <c r="M22" s="209"/>
      <c r="N22" s="61"/>
    </row>
    <row r="23" spans="1:14" ht="25.5" customHeight="1">
      <c r="A23" s="236"/>
      <c r="B23" s="97" t="s">
        <v>269</v>
      </c>
      <c r="C23" s="208"/>
      <c r="D23" s="208"/>
      <c r="E23" s="209"/>
      <c r="F23" s="209"/>
      <c r="G23" s="208"/>
      <c r="H23" s="208"/>
      <c r="I23" s="208"/>
      <c r="J23" s="208"/>
      <c r="K23" s="209"/>
      <c r="L23" s="209"/>
      <c r="M23" s="209"/>
      <c r="N23" s="57"/>
    </row>
    <row r="24" spans="1:14" ht="25.5" customHeight="1">
      <c r="A24" s="236"/>
      <c r="B24" s="97" t="s">
        <v>270</v>
      </c>
      <c r="C24" s="208"/>
      <c r="D24" s="208"/>
      <c r="E24" s="209"/>
      <c r="F24" s="209"/>
      <c r="G24" s="208"/>
      <c r="H24" s="208"/>
      <c r="I24" s="208"/>
      <c r="J24" s="208"/>
      <c r="K24" s="209"/>
      <c r="L24" s="209"/>
      <c r="M24" s="209"/>
      <c r="N24" s="61"/>
    </row>
    <row r="25" spans="1:14" ht="25.5" customHeight="1">
      <c r="A25" s="236"/>
      <c r="B25" s="97" t="s">
        <v>271</v>
      </c>
      <c r="C25" s="208"/>
      <c r="D25" s="208"/>
      <c r="E25" s="209"/>
      <c r="F25" s="209"/>
      <c r="G25" s="208"/>
      <c r="H25" s="208"/>
      <c r="I25" s="208"/>
      <c r="J25" s="208"/>
      <c r="K25" s="209"/>
      <c r="L25" s="209"/>
      <c r="M25" s="209"/>
      <c r="N25" s="57"/>
    </row>
    <row r="26" spans="1:14" ht="25.5" customHeight="1">
      <c r="A26" s="236"/>
      <c r="B26" s="97" t="s">
        <v>272</v>
      </c>
      <c r="C26" s="208"/>
      <c r="D26" s="208"/>
      <c r="E26" s="209"/>
      <c r="F26" s="209"/>
      <c r="G26" s="208"/>
      <c r="H26" s="208"/>
      <c r="I26" s="208"/>
      <c r="J26" s="208"/>
      <c r="K26" s="209"/>
      <c r="L26" s="209"/>
      <c r="M26" s="209"/>
      <c r="N26" s="61"/>
    </row>
    <row r="27" spans="1:14" ht="25.5" customHeight="1">
      <c r="A27" s="236"/>
      <c r="B27" s="97" t="s">
        <v>273</v>
      </c>
      <c r="C27" s="208"/>
      <c r="D27" s="208"/>
      <c r="E27" s="209"/>
      <c r="F27" s="209"/>
      <c r="G27" s="208"/>
      <c r="H27" s="208"/>
      <c r="I27" s="208"/>
      <c r="J27" s="208"/>
      <c r="K27" s="209"/>
      <c r="L27" s="209"/>
      <c r="M27" s="209"/>
      <c r="N27" s="57"/>
    </row>
    <row r="28" spans="1:14" ht="25.5" customHeight="1">
      <c r="A28" s="236"/>
      <c r="B28" s="97" t="s">
        <v>274</v>
      </c>
      <c r="C28" s="208"/>
      <c r="D28" s="208"/>
      <c r="E28" s="209"/>
      <c r="F28" s="209"/>
      <c r="G28" s="208"/>
      <c r="H28" s="208"/>
      <c r="I28" s="208"/>
      <c r="J28" s="208"/>
      <c r="K28" s="209"/>
      <c r="L28" s="209"/>
      <c r="M28" s="209"/>
      <c r="N28" s="61"/>
    </row>
    <row r="29" spans="1:14" ht="25.5" customHeight="1">
      <c r="A29" s="236"/>
      <c r="B29" s="99" t="s">
        <v>275</v>
      </c>
      <c r="C29" s="215"/>
      <c r="D29" s="215"/>
      <c r="E29" s="216"/>
      <c r="F29" s="216"/>
      <c r="G29" s="215"/>
      <c r="H29" s="215"/>
      <c r="I29" s="215"/>
      <c r="J29" s="215"/>
      <c r="K29" s="216"/>
      <c r="L29" s="216"/>
      <c r="M29" s="216"/>
      <c r="N29" s="64"/>
    </row>
    <row r="30" spans="1:14" ht="25.5" customHeight="1">
      <c r="A30" s="43"/>
      <c r="B30" s="43"/>
      <c r="C30" s="43"/>
      <c r="D30" s="43"/>
      <c r="E30" s="43"/>
      <c r="F30" s="43"/>
      <c r="G30" s="43"/>
      <c r="H30" s="43"/>
      <c r="I30" s="43"/>
      <c r="J30" s="43"/>
      <c r="K30" s="43"/>
      <c r="L30" s="43"/>
      <c r="M30" s="43"/>
      <c r="N30" s="43"/>
    </row>
    <row r="31" spans="1:14" ht="25.5" customHeight="1">
      <c r="A31" s="93" t="s">
        <v>276</v>
      </c>
      <c r="B31" s="43"/>
      <c r="C31" s="227" t="s">
        <v>232</v>
      </c>
      <c r="D31" s="227"/>
      <c r="E31" s="182"/>
      <c r="F31" s="182"/>
      <c r="G31" s="43"/>
      <c r="H31" s="43"/>
      <c r="I31" s="43"/>
      <c r="J31" s="43"/>
      <c r="K31" s="43"/>
      <c r="L31" s="43"/>
      <c r="M31" s="43"/>
      <c r="N31" s="43"/>
    </row>
    <row r="32" spans="1:14" ht="8.25" customHeight="1">
      <c r="A32" s="93"/>
      <c r="B32" s="43"/>
      <c r="C32" s="88"/>
      <c r="D32" s="88"/>
      <c r="E32" s="86"/>
      <c r="F32" s="86"/>
      <c r="G32" s="43"/>
      <c r="H32" s="43"/>
      <c r="I32" s="43"/>
      <c r="J32" s="43"/>
      <c r="K32" s="43"/>
      <c r="L32" s="43"/>
      <c r="M32" s="43"/>
      <c r="N32" s="43"/>
    </row>
    <row r="33" spans="1:14" ht="18.75">
      <c r="A33" s="100" t="s">
        <v>277</v>
      </c>
      <c r="B33" s="43"/>
      <c r="C33" s="88"/>
      <c r="D33" s="88"/>
      <c r="E33" s="86"/>
      <c r="F33" s="86"/>
      <c r="G33" s="43"/>
      <c r="H33" s="43"/>
      <c r="I33" s="43"/>
      <c r="J33" s="43"/>
      <c r="K33" s="43"/>
      <c r="L33" s="43"/>
      <c r="M33" s="43"/>
      <c r="N33" s="43"/>
    </row>
    <row r="34" spans="1:14" ht="8.25" customHeight="1">
      <c r="A34" s="43"/>
      <c r="B34" s="43"/>
      <c r="C34" s="43"/>
      <c r="D34" s="43"/>
      <c r="E34" s="43"/>
      <c r="F34" s="43"/>
      <c r="G34" s="43"/>
      <c r="H34" s="43"/>
      <c r="I34" s="43"/>
      <c r="J34" s="43"/>
      <c r="K34" s="43"/>
      <c r="L34" s="43"/>
      <c r="M34" s="43"/>
      <c r="N34" s="43"/>
    </row>
    <row r="35" spans="1:14" ht="15.75" customHeight="1">
      <c r="A35" s="228" t="s">
        <v>217</v>
      </c>
      <c r="B35" s="237" t="s">
        <v>234</v>
      </c>
      <c r="C35" s="230" t="s">
        <v>235</v>
      </c>
      <c r="D35" s="230"/>
      <c r="E35" s="230"/>
      <c r="F35" s="230"/>
      <c r="G35" s="231" t="s">
        <v>236</v>
      </c>
      <c r="H35" s="231"/>
      <c r="I35" s="231"/>
      <c r="J35" s="231"/>
      <c r="K35" s="231"/>
      <c r="L35" s="231"/>
      <c r="M35" s="231"/>
      <c r="N35" s="232" t="s">
        <v>237</v>
      </c>
    </row>
    <row r="36" spans="1:14" s="55" customFormat="1" ht="15.75" customHeight="1">
      <c r="A36" s="228"/>
      <c r="B36" s="237"/>
      <c r="C36" s="233" t="s">
        <v>222</v>
      </c>
      <c r="D36" s="233"/>
      <c r="E36" s="234" t="s">
        <v>223</v>
      </c>
      <c r="F36" s="234"/>
      <c r="G36" s="235" t="s">
        <v>238</v>
      </c>
      <c r="H36" s="235"/>
      <c r="I36" s="235"/>
      <c r="J36" s="235"/>
      <c r="K36" s="234" t="s">
        <v>239</v>
      </c>
      <c r="L36" s="234"/>
      <c r="M36" s="234"/>
      <c r="N36" s="232"/>
    </row>
    <row r="37" spans="1:14" ht="25.5" customHeight="1">
      <c r="A37" s="101" t="str">
        <f t="shared" ref="A37:A38" si="0">IF($B$5="","",IF($B$5="長岡工業高等専門学校","長岡高専",IF($B$5="十日町高等学校松之山分校","十日町松之山",$B$5)))</f>
        <v/>
      </c>
      <c r="B37" s="102">
        <v>1</v>
      </c>
      <c r="C37" s="205"/>
      <c r="D37" s="205"/>
      <c r="E37" s="206"/>
      <c r="F37" s="206"/>
      <c r="G37" s="205"/>
      <c r="H37" s="205"/>
      <c r="I37" s="205"/>
      <c r="J37" s="205"/>
      <c r="K37" s="206"/>
      <c r="L37" s="206"/>
      <c r="M37" s="206"/>
      <c r="N37" s="103" t="str">
        <f t="shared" ref="N37:N38" si="1">+IF(C37="","",1)</f>
        <v/>
      </c>
    </row>
    <row r="38" spans="1:14" ht="25.5" customHeight="1">
      <c r="A38" s="104" t="str">
        <f t="shared" si="0"/>
        <v/>
      </c>
      <c r="B38" s="105">
        <v>2</v>
      </c>
      <c r="C38" s="215"/>
      <c r="D38" s="215"/>
      <c r="E38" s="216"/>
      <c r="F38" s="216"/>
      <c r="G38" s="215"/>
      <c r="H38" s="215"/>
      <c r="I38" s="215"/>
      <c r="J38" s="215"/>
      <c r="K38" s="216"/>
      <c r="L38" s="216"/>
      <c r="M38" s="216"/>
      <c r="N38" s="106" t="str">
        <f t="shared" si="1"/>
        <v/>
      </c>
    </row>
    <row r="39" spans="1:14" ht="25.5" customHeight="1">
      <c r="A39" s="107"/>
      <c r="B39" s="86"/>
      <c r="C39" s="86"/>
      <c r="D39" s="86"/>
      <c r="E39" s="86"/>
      <c r="F39" s="86"/>
      <c r="G39" s="86"/>
      <c r="H39" s="86"/>
      <c r="I39" s="86"/>
      <c r="J39" s="86"/>
      <c r="K39" s="86"/>
      <c r="L39" s="86"/>
      <c r="M39" s="86"/>
      <c r="N39" s="43"/>
    </row>
    <row r="40" spans="1:14" ht="8.25" customHeight="1">
      <c r="A40" s="43"/>
      <c r="B40" s="43"/>
      <c r="C40" s="43"/>
      <c r="D40" s="43"/>
      <c r="E40" s="43"/>
      <c r="F40" s="43"/>
      <c r="G40" s="43"/>
      <c r="H40" s="43"/>
      <c r="I40" s="43"/>
      <c r="J40" s="43"/>
      <c r="K40" s="43"/>
      <c r="L40" s="43"/>
      <c r="M40" s="43"/>
      <c r="N40" s="43"/>
    </row>
    <row r="41" spans="1:14">
      <c r="A41" s="94" t="s">
        <v>255</v>
      </c>
      <c r="B41" s="43"/>
      <c r="C41" s="43"/>
      <c r="D41" s="43"/>
      <c r="E41" s="108"/>
      <c r="F41" s="108"/>
      <c r="G41" s="43"/>
      <c r="H41" s="43"/>
      <c r="I41" s="43"/>
      <c r="J41" s="43"/>
      <c r="K41" s="43"/>
      <c r="L41" s="43"/>
      <c r="M41" s="43"/>
      <c r="N41" s="43"/>
    </row>
    <row r="42" spans="1:14" ht="8.25" customHeight="1">
      <c r="A42" s="43"/>
      <c r="B42" s="43"/>
      <c r="C42" s="43"/>
      <c r="D42" s="43"/>
      <c r="E42" s="108"/>
      <c r="F42" s="108"/>
      <c r="G42" s="43"/>
      <c r="H42" s="43"/>
      <c r="I42" s="43"/>
      <c r="J42" s="43"/>
      <c r="K42" s="43"/>
      <c r="L42" s="43"/>
      <c r="M42" s="43"/>
      <c r="N42" s="43"/>
    </row>
    <row r="43" spans="1:14" ht="22.5" customHeight="1">
      <c r="A43" s="238" t="str">
        <f>IF(参加申込書①!A43="","",参加申込書①!A43)</f>
        <v/>
      </c>
      <c r="B43" s="238"/>
      <c r="C43" s="238"/>
      <c r="D43" s="109" t="str">
        <f>IF(A43="長岡工業高等専門学校","長",IF(OR(A43="燕中等",A43="津南中等"),"教育学校長","高等学校長"))</f>
        <v>高等学校長</v>
      </c>
      <c r="E43" s="109"/>
      <c r="F43" s="110"/>
      <c r="G43" s="239" t="str">
        <f>IF(参加申込書①!G43="","",参加申込書①!G43)</f>
        <v/>
      </c>
      <c r="H43" s="239"/>
      <c r="I43" s="239"/>
      <c r="J43" s="239"/>
      <c r="K43" s="239"/>
      <c r="L43" s="239"/>
      <c r="M43" s="239"/>
      <c r="N43" s="111" t="s">
        <v>225</v>
      </c>
    </row>
  </sheetData>
  <sheetProtection sheet="1" objects="1" scenarios="1"/>
  <mergeCells count="82">
    <mergeCell ref="C38:D38"/>
    <mergeCell ref="E38:F38"/>
    <mergeCell ref="G38:J38"/>
    <mergeCell ref="K38:M38"/>
    <mergeCell ref="A43:C43"/>
    <mergeCell ref="G43:M43"/>
    <mergeCell ref="N35:N36"/>
    <mergeCell ref="C36:D36"/>
    <mergeCell ref="E36:F36"/>
    <mergeCell ref="G36:J36"/>
    <mergeCell ref="K36:M36"/>
    <mergeCell ref="C37:D37"/>
    <mergeCell ref="E37:F37"/>
    <mergeCell ref="G37:J37"/>
    <mergeCell ref="K37:M37"/>
    <mergeCell ref="C31:D31"/>
    <mergeCell ref="E31:F31"/>
    <mergeCell ref="A35:A36"/>
    <mergeCell ref="B35:B36"/>
    <mergeCell ref="C35:F35"/>
    <mergeCell ref="G35:M35"/>
    <mergeCell ref="C28:D28"/>
    <mergeCell ref="E28:F28"/>
    <mergeCell ref="G28:J28"/>
    <mergeCell ref="K28:M28"/>
    <mergeCell ref="C29:D29"/>
    <mergeCell ref="E29:F29"/>
    <mergeCell ref="G29:J29"/>
    <mergeCell ref="K29:M29"/>
    <mergeCell ref="C26:D26"/>
    <mergeCell ref="E26:F26"/>
    <mergeCell ref="G26:J26"/>
    <mergeCell ref="K26:M26"/>
    <mergeCell ref="C27:D27"/>
    <mergeCell ref="E27:F27"/>
    <mergeCell ref="G27:J27"/>
    <mergeCell ref="K27:M27"/>
    <mergeCell ref="C24:D24"/>
    <mergeCell ref="E24:F24"/>
    <mergeCell ref="G24:J24"/>
    <mergeCell ref="K24:M24"/>
    <mergeCell ref="C25:D25"/>
    <mergeCell ref="E25:F25"/>
    <mergeCell ref="G25:J25"/>
    <mergeCell ref="K25:M25"/>
    <mergeCell ref="E22:F22"/>
    <mergeCell ref="G22:J22"/>
    <mergeCell ref="K22:M22"/>
    <mergeCell ref="C23:D23"/>
    <mergeCell ref="E23:F23"/>
    <mergeCell ref="G23:J23"/>
    <mergeCell ref="K23:M23"/>
    <mergeCell ref="A20:A29"/>
    <mergeCell ref="C20:D20"/>
    <mergeCell ref="E20:F20"/>
    <mergeCell ref="G20:J20"/>
    <mergeCell ref="K20:M20"/>
    <mergeCell ref="C21:D21"/>
    <mergeCell ref="E21:F21"/>
    <mergeCell ref="G21:J21"/>
    <mergeCell ref="K21:M21"/>
    <mergeCell ref="C22:D22"/>
    <mergeCell ref="G18:M18"/>
    <mergeCell ref="N18:N19"/>
    <mergeCell ref="C19:D19"/>
    <mergeCell ref="E19:F19"/>
    <mergeCell ref="G19:J19"/>
    <mergeCell ref="K19:M19"/>
    <mergeCell ref="B9:D9"/>
    <mergeCell ref="B11:C11"/>
    <mergeCell ref="C14:D14"/>
    <mergeCell ref="E14:F14"/>
    <mergeCell ref="A18:A19"/>
    <mergeCell ref="B18:B19"/>
    <mergeCell ref="C18:F18"/>
    <mergeCell ref="A1:N1"/>
    <mergeCell ref="B3:C3"/>
    <mergeCell ref="B5:G5"/>
    <mergeCell ref="A6:A8"/>
    <mergeCell ref="C6:N6"/>
    <mergeCell ref="C7:N7"/>
    <mergeCell ref="C8:N8"/>
  </mergeCells>
  <phoneticPr fontId="23"/>
  <dataValidations count="7">
    <dataValidation allowBlank="1" showInputMessage="1" showErrorMessage="1" prompt="選手の姓を空白なしで入力してください" sqref="C20:C29 C37:C39">
      <formula1>0</formula1>
      <formula2>0</formula2>
    </dataValidation>
    <dataValidation allowBlank="1" showInputMessage="1" showErrorMessage="1" prompt="選手の姓を全角ひらがなで入力してください" sqref="G20:G29 G37:G38 G39:I39">
      <formula1>0</formula1>
      <formula2>0</formula2>
    </dataValidation>
    <dataValidation allowBlank="1" showInputMessage="1" showErrorMessage="1" prompt="選手の名を空白なしで入力してください" sqref="E20:E29 E37:E38 E39:F39">
      <formula1>0</formula1>
      <formula2>0</formula2>
    </dataValidation>
    <dataValidation allowBlank="1" showInputMessage="1" showErrorMessage="1" prompt="選手の名を全角ひらがなで入力してください" sqref="K20:K29 K37:K38 K39:M39">
      <formula1>0</formula1>
      <formula2>0</formula2>
    </dataValidation>
    <dataValidation type="list" allowBlank="1" showInputMessage="1" showErrorMessage="1" prompt="▼をクリックして、参加の有無を選択してください" sqref="E14:F14 E31:F31">
      <formula1>"参加,不参加"</formula1>
      <formula2>0</formula2>
    </dataValidation>
    <dataValidation type="list" allowBlank="1" showInputMessage="1" showErrorMessage="1" prompt="▼ボタンをクリックし、一般か学年を選択してください" sqref="N22">
      <formula1>"一般,３,２,１"</formula1>
      <formula2>0</formula2>
    </dataValidation>
    <dataValidation type="list" allowBlank="1" showInputMessage="1" showErrorMessage="1" prompt="▼ボタンをクリックし、学年を選択してください" sqref="N23:N29">
      <formula1>"２,１"</formula1>
      <formula2>0</formula2>
    </dataValidation>
  </dataValidations>
  <printOptions horizontalCentered="1" verticalCentered="1"/>
  <pageMargins left="0.39374999999999999" right="0.39374999999999999" top="0.39374999999999999" bottom="0.39374999999999999" header="0.51180555555555551" footer="0.51180555555555551"/>
  <pageSetup paperSize="9" firstPageNumber="0"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33"/>
  <sheetViews>
    <sheetView zoomScaleNormal="100" workbookViewId="0"/>
  </sheetViews>
  <sheetFormatPr defaultRowHeight="13.5"/>
  <cols>
    <col min="1" max="1" width="4.125" style="12" customWidth="1"/>
    <col min="2" max="2" width="7.5" style="12" customWidth="1"/>
    <col min="3" max="4" width="9.375" style="12" customWidth="1"/>
    <col min="5" max="6" width="13.125" style="12" customWidth="1"/>
    <col min="7" max="7" width="5.25" style="12" customWidth="1"/>
    <col min="8" max="8" width="4.125" style="12" customWidth="1"/>
    <col min="9" max="11" width="11" style="12" customWidth="1"/>
    <col min="12" max="12" width="4.125" style="12" customWidth="1"/>
    <col min="13" max="18" width="3.75" style="12" customWidth="1"/>
    <col min="19" max="19" width="4.125" style="12" customWidth="1"/>
    <col min="20" max="16384" width="9" style="12"/>
  </cols>
  <sheetData>
    <row r="1" spans="1:26" ht="18.75" customHeight="1">
      <c r="A1" s="112" t="str">
        <f>IF(参加申込書①!B3="","",参加申込書①!B3)</f>
        <v/>
      </c>
      <c r="B1" s="113" t="s">
        <v>278</v>
      </c>
      <c r="C1" s="240" t="str">
        <f>IF(参加申込書①!$B$5="","",VLOOKUP(参加申込書①!$B$5,加盟校!$D$1:$F$33,3))</f>
        <v/>
      </c>
      <c r="D1" s="240"/>
      <c r="E1" s="240"/>
      <c r="F1" s="240"/>
      <c r="G1" s="240"/>
      <c r="H1"/>
      <c r="I1"/>
      <c r="J1"/>
      <c r="K1"/>
      <c r="L1"/>
      <c r="M1"/>
      <c r="N1"/>
      <c r="O1"/>
      <c r="P1"/>
      <c r="Q1"/>
      <c r="R1"/>
      <c r="S1"/>
      <c r="T1"/>
      <c r="U1"/>
      <c r="V1"/>
      <c r="W1"/>
      <c r="X1"/>
      <c r="Y1"/>
      <c r="Z1"/>
    </row>
    <row r="2" spans="1:26" ht="21" customHeight="1">
      <c r="A2" s="241" t="s">
        <v>217</v>
      </c>
      <c r="B2" s="241"/>
      <c r="C2" s="242" t="str">
        <f>IF(C1="","",VLOOKUP(C1,加盟校!$A$1:$C$33,3))</f>
        <v/>
      </c>
      <c r="D2" s="242"/>
      <c r="E2" s="242"/>
      <c r="F2" s="242"/>
      <c r="G2" s="242"/>
      <c r="H2"/>
      <c r="I2"/>
      <c r="J2"/>
      <c r="K2"/>
      <c r="L2"/>
      <c r="M2"/>
      <c r="N2"/>
      <c r="O2"/>
      <c r="P2"/>
      <c r="Q2"/>
      <c r="R2"/>
      <c r="S2"/>
      <c r="T2"/>
      <c r="U2"/>
      <c r="V2"/>
      <c r="W2"/>
      <c r="X2"/>
      <c r="Y2"/>
      <c r="Z2"/>
    </row>
    <row r="3" spans="1:26" ht="21" customHeight="1">
      <c r="A3" s="243" t="s">
        <v>279</v>
      </c>
      <c r="B3" s="114" t="s">
        <v>280</v>
      </c>
      <c r="C3" s="115" t="str">
        <f>IF(参加申込書②!C20="","",参加申込書②!C20)</f>
        <v/>
      </c>
      <c r="D3" s="116" t="str">
        <f>IF(参加申込書②!E20="","",参加申込書②!E20)</f>
        <v/>
      </c>
      <c r="E3" s="115" t="str">
        <f>IF(参加申込書②!G20="","",参加申込書②!G20)</f>
        <v/>
      </c>
      <c r="F3" s="116" t="str">
        <f>IF(参加申込書②!K20="","",参加申込書②!K20)</f>
        <v/>
      </c>
      <c r="G3" s="117" t="str">
        <f>IF(参加申込書②!N20="","",参加申込書②!N20)</f>
        <v/>
      </c>
      <c r="H3"/>
      <c r="I3" s="118" t="s">
        <v>258</v>
      </c>
      <c r="J3" s="119" t="str">
        <f>IF(OR(参加申込書①!L13="",参加申込書①!L13=0),"",参加申込書①!L13)</f>
        <v/>
      </c>
      <c r="K3"/>
      <c r="L3"/>
      <c r="M3"/>
      <c r="N3"/>
      <c r="O3"/>
      <c r="P3"/>
      <c r="Q3"/>
      <c r="R3"/>
      <c r="S3"/>
      <c r="T3"/>
      <c r="U3"/>
      <c r="V3"/>
      <c r="W3"/>
      <c r="X3"/>
      <c r="Y3"/>
      <c r="Z3"/>
    </row>
    <row r="4" spans="1:26" ht="21" customHeight="1">
      <c r="A4" s="243"/>
      <c r="B4" s="120" t="s">
        <v>267</v>
      </c>
      <c r="C4" s="121" t="str">
        <f>IF(参加申込書②!C21="","",参加申込書②!C21)</f>
        <v/>
      </c>
      <c r="D4" s="122" t="str">
        <f>IF(参加申込書②!E21="","",参加申込書②!E21)</f>
        <v/>
      </c>
      <c r="E4" s="121" t="str">
        <f>IF(参加申込書②!G21="","",参加申込書②!G21)</f>
        <v/>
      </c>
      <c r="F4" s="122" t="str">
        <f>IF(参加申込書②!K21="","",参加申込書②!K21)</f>
        <v/>
      </c>
      <c r="G4" s="123" t="str">
        <f>IF(参加申込書②!N21="","",参加申込書②!N21)</f>
        <v/>
      </c>
      <c r="H4" s="124"/>
      <c r="I4" s="124"/>
      <c r="J4" s="124"/>
      <c r="K4" s="124"/>
      <c r="L4"/>
      <c r="M4"/>
      <c r="N4"/>
      <c r="O4"/>
      <c r="P4"/>
      <c r="Q4"/>
      <c r="R4"/>
      <c r="S4"/>
      <c r="T4"/>
      <c r="U4"/>
      <c r="V4"/>
      <c r="W4"/>
      <c r="X4"/>
      <c r="Y4"/>
      <c r="Z4"/>
    </row>
    <row r="5" spans="1:26" ht="21" customHeight="1">
      <c r="A5" s="243"/>
      <c r="B5" s="120" t="s">
        <v>281</v>
      </c>
      <c r="C5" s="121" t="str">
        <f>IF(参加申込書②!C22="","",参加申込書②!C22)</f>
        <v/>
      </c>
      <c r="D5" s="122" t="str">
        <f>IF(参加申込書②!E22="","",参加申込書②!E22)</f>
        <v/>
      </c>
      <c r="E5" s="121" t="str">
        <f>IF(参加申込書②!G22="","",参加申込書②!G22)</f>
        <v/>
      </c>
      <c r="F5" s="122" t="str">
        <f>IF(参加申込書②!K22="","",参加申込書②!K22)</f>
        <v/>
      </c>
      <c r="G5" s="123" t="str">
        <f>IF(参加申込書②!N22="","",IF(参加申込書②!N22="一般","",参加申込書②!N22))</f>
        <v/>
      </c>
      <c r="H5" s="124"/>
      <c r="I5" s="125" t="s">
        <v>282</v>
      </c>
      <c r="J5" s="125"/>
      <c r="K5" s="125"/>
      <c r="L5" s="126"/>
      <c r="M5" s="126"/>
      <c r="N5" s="126"/>
      <c r="O5" s="126"/>
      <c r="P5" s="126"/>
      <c r="Q5" s="126"/>
      <c r="R5" s="126"/>
      <c r="S5"/>
      <c r="T5"/>
      <c r="U5"/>
      <c r="V5"/>
      <c r="W5"/>
      <c r="X5"/>
      <c r="Y5"/>
      <c r="Z5"/>
    </row>
    <row r="6" spans="1:26" ht="21" customHeight="1">
      <c r="A6" s="243"/>
      <c r="B6" s="120" t="s">
        <v>269</v>
      </c>
      <c r="C6" s="121" t="str">
        <f>IF(参加申込書②!C23="","",参加申込書②!C23)</f>
        <v/>
      </c>
      <c r="D6" s="122" t="str">
        <f>IF(参加申込書②!E23="","",参加申込書②!E23)</f>
        <v/>
      </c>
      <c r="E6" s="121" t="str">
        <f>IF(参加申込書②!G23="","",参加申込書②!G23)</f>
        <v/>
      </c>
      <c r="F6" s="122" t="str">
        <f>IF(参加申込書②!K23="","",参加申込書②!K23)</f>
        <v/>
      </c>
      <c r="G6" s="123" t="str">
        <f>IF(参加申込書②!N23="","",参加申込書②!N23)</f>
        <v/>
      </c>
      <c r="H6" s="124"/>
      <c r="I6" s="124"/>
      <c r="J6" s="124"/>
      <c r="K6" s="124"/>
      <c r="L6"/>
      <c r="M6"/>
      <c r="N6"/>
      <c r="O6"/>
      <c r="P6"/>
      <c r="Q6"/>
      <c r="R6"/>
      <c r="S6"/>
      <c r="T6"/>
      <c r="U6"/>
      <c r="V6"/>
      <c r="W6"/>
      <c r="X6"/>
      <c r="Y6"/>
      <c r="Z6"/>
    </row>
    <row r="7" spans="1:26" ht="21" customHeight="1">
      <c r="A7" s="243"/>
      <c r="B7" s="120" t="s">
        <v>270</v>
      </c>
      <c r="C7" s="121" t="str">
        <f>IF(参加申込書②!C24="","",参加申込書②!C24)</f>
        <v/>
      </c>
      <c r="D7" s="122" t="str">
        <f>IF(参加申込書②!E24="","",参加申込書②!E24)</f>
        <v/>
      </c>
      <c r="E7" s="121" t="str">
        <f>IF(参加申込書②!G24="","",参加申込書②!G24)</f>
        <v/>
      </c>
      <c r="F7" s="122" t="str">
        <f>IF(参加申込書②!K24="","",参加申込書②!K24)</f>
        <v/>
      </c>
      <c r="G7" s="123" t="str">
        <f>IF(参加申込書②!N24="","",参加申込書②!N24)</f>
        <v/>
      </c>
      <c r="H7" s="124"/>
      <c r="I7" s="127" t="s">
        <v>283</v>
      </c>
      <c r="J7" s="127" t="s">
        <v>284</v>
      </c>
      <c r="K7" s="128"/>
      <c r="L7" s="129" t="s">
        <v>259</v>
      </c>
      <c r="M7" s="130" t="s">
        <v>285</v>
      </c>
      <c r="N7" s="130"/>
      <c r="O7" s="130"/>
      <c r="P7" s="130"/>
      <c r="Q7" s="130"/>
      <c r="R7" s="131"/>
      <c r="S7" s="131"/>
      <c r="T7" s="131"/>
      <c r="U7" s="131"/>
      <c r="V7" s="131"/>
      <c r="W7" s="131"/>
      <c r="X7" s="131"/>
      <c r="Y7" s="131"/>
      <c r="Z7" s="131"/>
    </row>
    <row r="8" spans="1:26" ht="21" customHeight="1">
      <c r="A8" s="243"/>
      <c r="B8" s="120" t="s">
        <v>271</v>
      </c>
      <c r="C8" s="121" t="str">
        <f>IF(参加申込書②!C25="","",参加申込書②!C25)</f>
        <v/>
      </c>
      <c r="D8" s="122" t="str">
        <f>IF(参加申込書②!E25="","",参加申込書②!E25)</f>
        <v/>
      </c>
      <c r="E8" s="121" t="str">
        <f>IF(参加申込書②!G25="","",参加申込書②!G25)</f>
        <v/>
      </c>
      <c r="F8" s="122" t="str">
        <f>IF(参加申込書②!K25="","",参加申込書②!K25)</f>
        <v/>
      </c>
      <c r="G8" s="123" t="str">
        <f>IF(参加申込書②!N25="","",参加申込書②!N25)</f>
        <v/>
      </c>
      <c r="H8" s="124"/>
      <c r="I8" s="132" t="str">
        <f>+IF(I12=0,"",IF(I12=111,I9&amp;"・"&amp;I10&amp;"・"&amp;I11,IF(I12=101,I9&amp;"・"&amp;I11,IF(I12=110,I10&amp;"・"&amp;I11,IF(I12=11,I9&amp;"・"&amp;I10,IF(I12=1,I9,IF(I12=10,I10,I11)))))))</f>
        <v/>
      </c>
      <c r="J8" s="132" t="str">
        <f>+IF(J12=111,J9&amp;"・"&amp;J10&amp;"・"&amp;J11,IF(J12=101,J9&amp;"・"&amp;J11,IF(J12=110,J10&amp;"・"&amp;J11,IF(J12=11,J9&amp;"・"&amp;J10,IF(J12=1,J9,IF(J12=10,J10,J11))))))</f>
        <v/>
      </c>
      <c r="K8" s="133"/>
      <c r="M8"/>
      <c r="N8"/>
      <c r="O8"/>
      <c r="P8"/>
      <c r="Q8"/>
      <c r="R8"/>
      <c r="S8"/>
      <c r="T8"/>
      <c r="U8"/>
      <c r="V8"/>
      <c r="W8"/>
      <c r="X8"/>
      <c r="Y8"/>
      <c r="Z8"/>
    </row>
    <row r="9" spans="1:26" ht="21" customHeight="1">
      <c r="A9" s="243"/>
      <c r="B9" s="120" t="s">
        <v>272</v>
      </c>
      <c r="C9" s="121" t="str">
        <f>IF(参加申込書②!C26="","",参加申込書②!C26)</f>
        <v/>
      </c>
      <c r="D9" s="122" t="str">
        <f>IF(参加申込書②!E26="","",参加申込書②!E26)</f>
        <v/>
      </c>
      <c r="E9" s="121" t="str">
        <f>IF(参加申込書②!G26="","",参加申込書②!G26)</f>
        <v/>
      </c>
      <c r="F9" s="122" t="str">
        <f>IF(参加申込書②!K26="","",参加申込書②!K26)</f>
        <v/>
      </c>
      <c r="G9" s="123" t="str">
        <f>IF(参加申込書②!N26="","",参加申込書②!N26)</f>
        <v/>
      </c>
      <c r="H9" s="124"/>
      <c r="I9" s="132" t="str">
        <f>+IF(参加申込書①!G12="○",参加申込書①!$B12&amp;参加申込書①!$C12,"")</f>
        <v/>
      </c>
      <c r="J9" s="132" t="str">
        <f>+IF(参加申込書①!I12="○",参加申込書①!$B12&amp;参加申込書①!$C12,"")</f>
        <v/>
      </c>
      <c r="K9" s="133"/>
      <c r="M9" s="244" t="s">
        <v>5</v>
      </c>
      <c r="N9" s="244"/>
      <c r="O9" s="244"/>
      <c r="P9" s="244"/>
      <c r="Q9" s="244"/>
      <c r="R9" s="244"/>
      <c r="S9" s="129" t="s">
        <v>259</v>
      </c>
      <c r="T9" s="130" t="s">
        <v>286</v>
      </c>
      <c r="U9" s="131"/>
      <c r="V9" s="131"/>
      <c r="W9" s="131"/>
      <c r="X9" s="131"/>
      <c r="Y9" s="131"/>
      <c r="Z9" s="131"/>
    </row>
    <row r="10" spans="1:26" ht="21" customHeight="1">
      <c r="A10" s="243"/>
      <c r="B10" s="120" t="s">
        <v>273</v>
      </c>
      <c r="C10" s="121" t="str">
        <f>IF(参加申込書②!C27="","",参加申込書②!C27)</f>
        <v/>
      </c>
      <c r="D10" s="122" t="str">
        <f>IF(参加申込書②!E27="","",参加申込書②!E27)</f>
        <v/>
      </c>
      <c r="E10" s="121" t="str">
        <f>IF(参加申込書②!G27="","",参加申込書②!G27)</f>
        <v/>
      </c>
      <c r="F10" s="122" t="str">
        <f>IF(参加申込書②!K27="","",参加申込書②!K27)</f>
        <v/>
      </c>
      <c r="G10" s="123" t="str">
        <f>IF(参加申込書②!N27="","",参加申込書②!N27)</f>
        <v/>
      </c>
      <c r="H10"/>
      <c r="I10" s="132" t="str">
        <f>+IF(参加申込書①!G13="○",参加申込書①!$B13&amp;参加申込書①!$C13,"")</f>
        <v/>
      </c>
      <c r="J10" s="132" t="str">
        <f>+IF(参加申込書①!I13="○",参加申込書①!$B13&amp;参加申込書①!$C13,"")</f>
        <v/>
      </c>
      <c r="K10" s="133"/>
      <c r="M10"/>
      <c r="N10"/>
      <c r="O10"/>
      <c r="P10"/>
      <c r="Q10"/>
      <c r="R10"/>
      <c r="S10"/>
      <c r="T10"/>
      <c r="U10"/>
      <c r="V10"/>
      <c r="W10"/>
      <c r="X10"/>
      <c r="Y10"/>
      <c r="Z10"/>
    </row>
    <row r="11" spans="1:26" ht="21" customHeight="1">
      <c r="A11" s="243"/>
      <c r="B11" s="120" t="s">
        <v>274</v>
      </c>
      <c r="C11" s="121" t="str">
        <f>IF(参加申込書②!C28="","",参加申込書②!C28)</f>
        <v/>
      </c>
      <c r="D11" s="122" t="str">
        <f>IF(参加申込書②!E28="","",参加申込書②!E28)</f>
        <v/>
      </c>
      <c r="E11" s="121" t="str">
        <f>IF(参加申込書②!G28="","",参加申込書②!G28)</f>
        <v/>
      </c>
      <c r="F11" s="122" t="str">
        <f>IF(参加申込書②!K28="","",参加申込書②!K28)</f>
        <v/>
      </c>
      <c r="G11" s="123" t="str">
        <f>IF(参加申込書②!N28="","",参加申込書②!N28)</f>
        <v/>
      </c>
      <c r="H11" s="124"/>
      <c r="I11" s="132" t="str">
        <f>+IF(参加申込書①!G14="○",参加申込書①!$B14&amp;参加申込書①!$C14,"")</f>
        <v/>
      </c>
      <c r="J11" s="132" t="str">
        <f>+IF(参加申込書①!I14="○",参加申込書①!$B14&amp;参加申込書①!$C14,"")</f>
        <v/>
      </c>
      <c r="K11" s="133"/>
      <c r="M11" s="245" t="s">
        <v>222</v>
      </c>
      <c r="N11" s="245"/>
      <c r="O11" s="245"/>
      <c r="P11" s="246" t="s">
        <v>223</v>
      </c>
      <c r="Q11" s="246"/>
      <c r="R11" s="246"/>
      <c r="S11"/>
      <c r="T11"/>
      <c r="U11"/>
      <c r="V11"/>
      <c r="W11"/>
      <c r="X11"/>
      <c r="Y11"/>
      <c r="Z11"/>
    </row>
    <row r="12" spans="1:26" ht="21" customHeight="1">
      <c r="A12" s="243"/>
      <c r="B12" s="120" t="s">
        <v>275</v>
      </c>
      <c r="C12" s="134" t="str">
        <f>IF(参加申込書②!C29="","",参加申込書②!C29)</f>
        <v/>
      </c>
      <c r="D12" s="135" t="str">
        <f>IF(参加申込書②!E29="","",参加申込書②!E29)</f>
        <v/>
      </c>
      <c r="E12" s="134" t="str">
        <f>IF(参加申込書②!G29="","",参加申込書②!G29)</f>
        <v/>
      </c>
      <c r="F12" s="135" t="str">
        <f>IF(参加申込書②!K29="","",参加申込書②!K29)</f>
        <v/>
      </c>
      <c r="G12" s="136" t="str">
        <f>IF(参加申込書②!N29="","",参加申込書②!N29)</f>
        <v/>
      </c>
      <c r="H12"/>
      <c r="I12" s="12">
        <f>+IF(I9="",0,1)+IF(I10="",0,10)+IF(I11="",0,100)</f>
        <v>0</v>
      </c>
      <c r="J12" s="12">
        <f>+IF(J9="",0,1)+IF(J10="",0,10)+IF(J11="",0,100)</f>
        <v>0</v>
      </c>
      <c r="K12" s="58">
        <f>+IF(K9="",0,1)+IF(K10="",0,10)+IF(K11="",0,100)</f>
        <v>0</v>
      </c>
      <c r="M12" s="247" t="s">
        <v>287</v>
      </c>
      <c r="N12" s="247"/>
      <c r="O12" s="247"/>
      <c r="P12" s="248" t="s">
        <v>288</v>
      </c>
      <c r="Q12" s="248"/>
      <c r="R12" s="248"/>
      <c r="S12" s="129" t="s">
        <v>259</v>
      </c>
      <c r="T12" s="130" t="s">
        <v>289</v>
      </c>
      <c r="U12" s="131"/>
      <c r="V12" s="131"/>
      <c r="W12" s="131"/>
      <c r="X12" s="131"/>
      <c r="Y12" s="131"/>
      <c r="Z12" s="131"/>
    </row>
    <row r="13" spans="1:26" ht="21" customHeight="1">
      <c r="A13" s="243"/>
      <c r="B13" s="137" t="s">
        <v>290</v>
      </c>
      <c r="C13" s="138">
        <f>1-COUNTIF(C3,"")</f>
        <v>0</v>
      </c>
      <c r="D13" s="139"/>
      <c r="E13" s="139"/>
      <c r="F13" s="139"/>
      <c r="G13" s="140"/>
      <c r="H13" s="124"/>
      <c r="I13"/>
      <c r="J13"/>
      <c r="K13"/>
      <c r="M13"/>
      <c r="N13"/>
      <c r="O13"/>
      <c r="P13"/>
      <c r="Q13"/>
      <c r="R13"/>
      <c r="S13"/>
      <c r="T13"/>
      <c r="U13"/>
      <c r="V13"/>
      <c r="W13"/>
      <c r="X13"/>
      <c r="Y13"/>
      <c r="Z13"/>
    </row>
    <row r="14" spans="1:26" ht="21" customHeight="1">
      <c r="A14" s="249" t="s">
        <v>291</v>
      </c>
      <c r="B14" s="250" t="s">
        <v>269</v>
      </c>
      <c r="C14" s="142" t="str">
        <f>IF(参加申込書①!C20="","",参加申込書①!C20)</f>
        <v/>
      </c>
      <c r="D14" s="143" t="str">
        <f>IF(参加申込書①!E20="","",参加申込書①!E20)</f>
        <v/>
      </c>
      <c r="E14" s="142" t="str">
        <f>IF(参加申込書①!G20="","",参加申込書①!G20)</f>
        <v/>
      </c>
      <c r="F14" s="143" t="str">
        <f>IF(参加申込書①!K20="","",参加申込書①!K20)</f>
        <v/>
      </c>
      <c r="G14" s="144" t="str">
        <f>IF(参加申込書①!N20="","",参加申込書①!N20)</f>
        <v/>
      </c>
      <c r="H14"/>
      <c r="I14"/>
      <c r="J14"/>
      <c r="K14"/>
      <c r="M14" s="251" t="s">
        <v>292</v>
      </c>
      <c r="N14" s="251"/>
      <c r="O14" s="251"/>
      <c r="P14" s="251"/>
      <c r="Q14" s="251"/>
      <c r="R14" s="251"/>
      <c r="S14" s="129" t="s">
        <v>259</v>
      </c>
      <c r="T14" s="130" t="s">
        <v>293</v>
      </c>
      <c r="U14" s="131"/>
      <c r="V14" s="131"/>
      <c r="W14" s="131"/>
      <c r="X14" s="131"/>
      <c r="Y14" s="131"/>
      <c r="Z14" s="131"/>
    </row>
    <row r="15" spans="1:26" ht="21" customHeight="1">
      <c r="A15" s="249"/>
      <c r="B15" s="250"/>
      <c r="C15" s="145" t="str">
        <f>IF(参加申込書①!C21="","",参加申込書①!C21)</f>
        <v/>
      </c>
      <c r="D15" s="146" t="str">
        <f>IF(参加申込書①!E21="","",参加申込書①!E21)</f>
        <v/>
      </c>
      <c r="E15" s="145" t="str">
        <f>IF(参加申込書①!G21="","",参加申込書①!G21)</f>
        <v/>
      </c>
      <c r="F15" s="146" t="str">
        <f>IF(参加申込書①!K21="","",参加申込書①!K21)</f>
        <v/>
      </c>
      <c r="G15" s="147" t="str">
        <f>IF(参加申込書①!N21="","",参加申込書①!N21)</f>
        <v/>
      </c>
      <c r="H15" s="124"/>
      <c r="I15" s="124"/>
      <c r="J15" s="124"/>
      <c r="K15" s="124"/>
      <c r="M15"/>
      <c r="N15"/>
      <c r="O15"/>
      <c r="P15"/>
      <c r="Q15"/>
      <c r="R15"/>
      <c r="S15"/>
      <c r="T15"/>
      <c r="U15"/>
      <c r="V15"/>
      <c r="W15"/>
      <c r="X15"/>
      <c r="Y15"/>
      <c r="Z15"/>
    </row>
    <row r="16" spans="1:26" ht="21" customHeight="1">
      <c r="A16" s="249"/>
      <c r="B16" s="252" t="s">
        <v>270</v>
      </c>
      <c r="C16" s="149" t="str">
        <f>IF(参加申込書①!C22="","",参加申込書①!C22)</f>
        <v/>
      </c>
      <c r="D16" s="150" t="str">
        <f>IF(参加申込書①!E22="","",参加申込書①!E22)</f>
        <v/>
      </c>
      <c r="E16" s="149" t="str">
        <f>IF(参加申込書①!G22="","",参加申込書①!G22)</f>
        <v/>
      </c>
      <c r="F16" s="150" t="str">
        <f>IF(参加申込書①!K22="","",参加申込書①!K22)</f>
        <v/>
      </c>
      <c r="G16" s="151" t="str">
        <f>IF(参加申込書①!N22="","",参加申込書①!N22)</f>
        <v/>
      </c>
      <c r="H16" s="124"/>
      <c r="I16" s="124"/>
      <c r="J16" s="124"/>
      <c r="K16" s="124"/>
      <c r="M16" s="245" t="s">
        <v>294</v>
      </c>
      <c r="N16" s="245"/>
      <c r="O16" s="253" t="s">
        <v>295</v>
      </c>
      <c r="P16" s="253"/>
      <c r="Q16" s="246" t="s">
        <v>296</v>
      </c>
      <c r="R16" s="246"/>
      <c r="S16"/>
      <c r="T16"/>
      <c r="U16"/>
      <c r="V16"/>
      <c r="W16"/>
      <c r="X16"/>
      <c r="Y16"/>
      <c r="Z16"/>
    </row>
    <row r="17" spans="1:26" ht="21" customHeight="1">
      <c r="A17" s="249"/>
      <c r="B17" s="252"/>
      <c r="C17" s="145" t="str">
        <f>IF(参加申込書①!C23="","",参加申込書①!C23)</f>
        <v/>
      </c>
      <c r="D17" s="146" t="str">
        <f>IF(参加申込書①!E23="","",参加申込書①!E23)</f>
        <v/>
      </c>
      <c r="E17" s="145" t="str">
        <f>IF(参加申込書①!G23="","",参加申込書①!G23)</f>
        <v/>
      </c>
      <c r="F17" s="146" t="str">
        <f>IF(参加申込書①!K23="","",参加申込書①!K23)</f>
        <v/>
      </c>
      <c r="G17" s="147" t="str">
        <f>IF(参加申込書①!N23="","",参加申込書①!N23)</f>
        <v/>
      </c>
      <c r="H17" s="124"/>
      <c r="I17" s="124"/>
      <c r="J17" s="124"/>
      <c r="K17" s="124"/>
      <c r="M17" s="254">
        <v>4</v>
      </c>
      <c r="N17" s="254"/>
      <c r="O17" s="255">
        <v>14</v>
      </c>
      <c r="P17" s="255"/>
      <c r="Q17" s="248" t="s">
        <v>297</v>
      </c>
      <c r="R17" s="248"/>
      <c r="S17" s="129" t="s">
        <v>259</v>
      </c>
      <c r="T17" s="130" t="s">
        <v>298</v>
      </c>
      <c r="U17" s="131"/>
      <c r="V17" s="131"/>
      <c r="W17" s="131"/>
      <c r="X17" s="131"/>
      <c r="Y17" s="131"/>
      <c r="Z17" s="131"/>
    </row>
    <row r="18" spans="1:26" ht="21" customHeight="1">
      <c r="A18" s="249"/>
      <c r="B18" s="252" t="s">
        <v>271</v>
      </c>
      <c r="C18" s="149" t="str">
        <f>IF(参加申込書①!C24="","",参加申込書①!C24)</f>
        <v/>
      </c>
      <c r="D18" s="150" t="str">
        <f>IF(参加申込書①!E24="","",参加申込書①!E24)</f>
        <v/>
      </c>
      <c r="E18" s="149" t="str">
        <f>IF(参加申込書①!G24="","",参加申込書①!G24)</f>
        <v/>
      </c>
      <c r="F18" s="150" t="str">
        <f>IF(参加申込書①!K24="","",参加申込書①!K24)</f>
        <v/>
      </c>
      <c r="G18" s="151" t="str">
        <f>IF(参加申込書①!N24="","",参加申込書①!N24)</f>
        <v/>
      </c>
      <c r="H18" s="124"/>
    </row>
    <row r="19" spans="1:26" ht="21" customHeight="1">
      <c r="A19" s="249"/>
      <c r="B19" s="252"/>
      <c r="C19" s="145" t="str">
        <f>IF(参加申込書①!C25="","",参加申込書①!C25)</f>
        <v/>
      </c>
      <c r="D19" s="146" t="str">
        <f>IF(参加申込書①!E25="","",参加申込書①!E25)</f>
        <v/>
      </c>
      <c r="E19" s="145" t="str">
        <f>IF(参加申込書①!G25="","",参加申込書①!G25)</f>
        <v/>
      </c>
      <c r="F19" s="146" t="str">
        <f>IF(参加申込書①!K25="","",参加申込書①!K25)</f>
        <v/>
      </c>
      <c r="G19" s="147" t="str">
        <f>IF(参加申込書①!N25="","",参加申込書①!N25)</f>
        <v/>
      </c>
      <c r="H19" s="124"/>
    </row>
    <row r="20" spans="1:26" ht="21" customHeight="1">
      <c r="A20" s="249"/>
      <c r="B20" s="256" t="s">
        <v>272</v>
      </c>
      <c r="C20" s="149" t="str">
        <f>IF(参加申込書①!C26="","",参加申込書①!C26)</f>
        <v/>
      </c>
      <c r="D20" s="150" t="str">
        <f>IF(参加申込書①!E26="","",参加申込書①!E26)</f>
        <v/>
      </c>
      <c r="E20" s="149" t="str">
        <f>IF(参加申込書①!G26="","",参加申込書①!G26)</f>
        <v/>
      </c>
      <c r="F20" s="150" t="str">
        <f>IF(参加申込書①!K26="","",参加申込書①!K26)</f>
        <v/>
      </c>
      <c r="G20" s="151" t="str">
        <f>IF(参加申込書①!N26="","",参加申込書①!N26)</f>
        <v/>
      </c>
      <c r="H20" s="124"/>
    </row>
    <row r="21" spans="1:26" ht="21" customHeight="1">
      <c r="A21" s="249"/>
      <c r="B21" s="256"/>
      <c r="C21" s="145" t="str">
        <f>IF(参加申込書①!C27="","",参加申込書①!C27)</f>
        <v/>
      </c>
      <c r="D21" s="146" t="str">
        <f>IF(参加申込書①!E27="","",参加申込書①!E27)</f>
        <v/>
      </c>
      <c r="E21" s="145" t="str">
        <f>IF(参加申込書①!G27="","",参加申込書①!G27)</f>
        <v/>
      </c>
      <c r="F21" s="146" t="str">
        <f>IF(参加申込書①!K27="","",参加申込書①!K27)</f>
        <v/>
      </c>
      <c r="G21" s="147" t="str">
        <f>IF(参加申込書①!N27="","",参加申込書①!N27)</f>
        <v/>
      </c>
      <c r="H21"/>
    </row>
    <row r="22" spans="1:26" ht="21" customHeight="1">
      <c r="A22" s="249"/>
      <c r="B22" s="256" t="s">
        <v>273</v>
      </c>
      <c r="C22" s="153" t="str">
        <f>IF(参加申込書①!C28="","",参加申込書①!C28)</f>
        <v/>
      </c>
      <c r="D22" s="154" t="str">
        <f>IF(参加申込書①!E28="","",参加申込書①!E28)</f>
        <v/>
      </c>
      <c r="E22" s="153" t="str">
        <f>IF(参加申込書①!G28="","",参加申込書①!G28)</f>
        <v/>
      </c>
      <c r="F22" s="154" t="str">
        <f>IF(参加申込書①!K28="","",参加申込書①!K28)</f>
        <v/>
      </c>
      <c r="G22" s="155" t="str">
        <f>IF(参加申込書①!N28="","",参加申込書①!N28)</f>
        <v/>
      </c>
      <c r="H22" s="124"/>
    </row>
    <row r="23" spans="1:26" ht="21" customHeight="1">
      <c r="A23" s="249"/>
      <c r="B23" s="256"/>
      <c r="C23" s="156" t="str">
        <f>IF(参加申込書①!C29="","",参加申込書①!C29)</f>
        <v/>
      </c>
      <c r="D23" s="157" t="str">
        <f>IF(参加申込書①!E29="","",参加申込書①!E29)</f>
        <v/>
      </c>
      <c r="E23" s="156" t="str">
        <f>IF(参加申込書①!G29="","",参加申込書①!G29)</f>
        <v/>
      </c>
      <c r="F23" s="157" t="str">
        <f>IF(参加申込書①!K29="","",参加申込書①!K29)</f>
        <v/>
      </c>
      <c r="G23" s="158" t="str">
        <f>IF(参加申込書①!N29="","",参加申込書①!N29)</f>
        <v/>
      </c>
      <c r="H23"/>
    </row>
    <row r="24" spans="1:26" ht="21" customHeight="1">
      <c r="A24" s="249"/>
      <c r="B24" s="159" t="s">
        <v>290</v>
      </c>
      <c r="C24" s="160">
        <f>5-COUNTIF(C14:C23,"")/2</f>
        <v>0</v>
      </c>
      <c r="D24" s="161"/>
      <c r="E24" s="161"/>
      <c r="F24" s="161"/>
      <c r="G24" s="162"/>
      <c r="H24" s="124"/>
    </row>
    <row r="25" spans="1:26" ht="21" customHeight="1">
      <c r="A25" s="249" t="s">
        <v>299</v>
      </c>
      <c r="B25" s="141" t="s">
        <v>269</v>
      </c>
      <c r="C25" s="163" t="str">
        <f>IF(参加申込書①!C35="","",参加申込書①!C35)</f>
        <v/>
      </c>
      <c r="D25" s="164" t="str">
        <f>IF(参加申込書①!E35="","",参加申込書①!E35)</f>
        <v/>
      </c>
      <c r="E25" s="163" t="str">
        <f>IF(参加申込書①!G35="","",参加申込書①!G35)</f>
        <v/>
      </c>
      <c r="F25" s="164" t="str">
        <f>IF(参加申込書①!K35="","",参加申込書①!K35)</f>
        <v/>
      </c>
      <c r="G25" s="165" t="str">
        <f>IF(参加申込書①!N35="","",参加申込書①!N35)</f>
        <v/>
      </c>
    </row>
    <row r="26" spans="1:26" ht="21" customHeight="1">
      <c r="A26" s="249"/>
      <c r="B26" s="148" t="s">
        <v>270</v>
      </c>
      <c r="C26" s="166" t="str">
        <f>IF(参加申込書①!C36="","",参加申込書①!C36)</f>
        <v/>
      </c>
      <c r="D26" s="148" t="str">
        <f>IF(参加申込書①!E36="","",参加申込書①!E36)</f>
        <v/>
      </c>
      <c r="E26" s="166" t="str">
        <f>IF(参加申込書①!G36="","",参加申込書①!G36)</f>
        <v/>
      </c>
      <c r="F26" s="148" t="str">
        <f>IF(参加申込書①!K36="","",参加申込書①!K36)</f>
        <v/>
      </c>
      <c r="G26" s="167" t="str">
        <f>IF(参加申込書①!N36="","",参加申込書①!N36)</f>
        <v/>
      </c>
    </row>
    <row r="27" spans="1:26" ht="21" customHeight="1">
      <c r="A27" s="249"/>
      <c r="B27" s="148" t="s">
        <v>271</v>
      </c>
      <c r="C27" s="166" t="str">
        <f>IF(参加申込書①!C37="","",参加申込書①!C37)</f>
        <v/>
      </c>
      <c r="D27" s="148" t="str">
        <f>IF(参加申込書①!E37="","",参加申込書①!E37)</f>
        <v/>
      </c>
      <c r="E27" s="166" t="str">
        <f>IF(参加申込書①!G37="","",参加申込書①!G37)</f>
        <v/>
      </c>
      <c r="F27" s="148" t="str">
        <f>IF(参加申込書①!K37="","",参加申込書①!K37)</f>
        <v/>
      </c>
      <c r="G27" s="167" t="str">
        <f>IF(参加申込書①!N37="","",参加申込書①!N37)</f>
        <v/>
      </c>
    </row>
    <row r="28" spans="1:26" ht="21" customHeight="1">
      <c r="A28" s="249"/>
      <c r="B28" s="148" t="s">
        <v>272</v>
      </c>
      <c r="C28" s="166" t="str">
        <f>IF(参加申込書①!C38="","",参加申込書①!C38)</f>
        <v/>
      </c>
      <c r="D28" s="148" t="str">
        <f>IF(参加申込書①!E38="","",参加申込書①!E38)</f>
        <v/>
      </c>
      <c r="E28" s="166" t="str">
        <f>IF(参加申込書①!G38="","",参加申込書①!G38)</f>
        <v/>
      </c>
      <c r="F28" s="148" t="str">
        <f>IF(参加申込書①!K38="","",参加申込書①!K38)</f>
        <v/>
      </c>
      <c r="G28" s="167" t="str">
        <f>IF(参加申込書①!N38="","",参加申込書①!N38)</f>
        <v/>
      </c>
    </row>
    <row r="29" spans="1:26" ht="21" customHeight="1">
      <c r="A29" s="249"/>
      <c r="B29" s="152" t="s">
        <v>273</v>
      </c>
      <c r="C29" s="168" t="str">
        <f>IF(参加申込書①!C39="","",参加申込書①!C39)</f>
        <v/>
      </c>
      <c r="D29" s="169" t="str">
        <f>IF(参加申込書①!E39="","",参加申込書①!E39)</f>
        <v/>
      </c>
      <c r="E29" s="168" t="str">
        <f>IF(参加申込書①!G39="","",参加申込書①!G39)</f>
        <v/>
      </c>
      <c r="F29" s="169" t="str">
        <f>IF(参加申込書①!K39="","",参加申込書①!K39)</f>
        <v/>
      </c>
      <c r="G29" s="170" t="str">
        <f>IF(参加申込書①!N39="","",参加申込書①!N39)</f>
        <v/>
      </c>
    </row>
    <row r="30" spans="1:26" ht="21" customHeight="1">
      <c r="A30" s="249"/>
      <c r="B30" s="159" t="s">
        <v>290</v>
      </c>
      <c r="C30" s="160">
        <f>5-COUNTIF(C25:C29,"")</f>
        <v>0</v>
      </c>
      <c r="D30" s="161"/>
      <c r="E30" s="161"/>
      <c r="F30" s="161"/>
      <c r="G30" s="162"/>
    </row>
    <row r="31" spans="1:26" ht="21" customHeight="1">
      <c r="A31" s="171" t="s">
        <v>300</v>
      </c>
      <c r="B31" s="172" t="s">
        <v>269</v>
      </c>
      <c r="C31" s="115" t="str">
        <f>IF(参加申込書②!C37="","",参加申込書②!C37)</f>
        <v/>
      </c>
      <c r="D31" s="116" t="str">
        <f>IF(参加申込書②!E37="","",参加申込書②!E37)</f>
        <v/>
      </c>
      <c r="E31" s="115" t="str">
        <f>IF(参加申込書②!G37="","",参加申込書②!G37)</f>
        <v/>
      </c>
      <c r="F31" s="116" t="str">
        <f>IF(参加申込書②!K37="","",参加申込書②!K37)</f>
        <v/>
      </c>
      <c r="G31" s="117" t="str">
        <f>IF(参加申込書②!N37="","",参加申込書②!N37)</f>
        <v/>
      </c>
    </row>
    <row r="32" spans="1:26" ht="21" customHeight="1">
      <c r="A32" s="173" t="s">
        <v>301</v>
      </c>
      <c r="B32" s="174" t="s">
        <v>270</v>
      </c>
      <c r="C32" s="121" t="str">
        <f>IF(参加申込書②!C38="","",参加申込書②!C38)</f>
        <v/>
      </c>
      <c r="D32" s="122" t="str">
        <f>IF(参加申込書②!E38="","",参加申込書②!E38)</f>
        <v/>
      </c>
      <c r="E32" s="121" t="str">
        <f>IF(参加申込書②!G38="","",参加申込書②!G38)</f>
        <v/>
      </c>
      <c r="F32" s="122" t="str">
        <f>IF(参加申込書②!K38="","",参加申込書②!K38)</f>
        <v/>
      </c>
      <c r="G32" s="123" t="str">
        <f>IF(参加申込書②!N38="","",参加申込書②!N38)</f>
        <v/>
      </c>
    </row>
    <row r="33" spans="1:7" ht="21" customHeight="1">
      <c r="A33" s="175"/>
      <c r="B33" s="137" t="s">
        <v>290</v>
      </c>
      <c r="C33" s="138">
        <f>2-COUNTIF(C31:C32,"")</f>
        <v>0</v>
      </c>
      <c r="D33" s="139"/>
      <c r="E33" s="139"/>
      <c r="F33" s="139"/>
      <c r="G33" s="140"/>
    </row>
  </sheetData>
  <sheetProtection selectLockedCells="1" selectUnlockedCells="1"/>
  <mergeCells count="23">
    <mergeCell ref="B18:B19"/>
    <mergeCell ref="B20:B21"/>
    <mergeCell ref="B22:B23"/>
    <mergeCell ref="A25:A30"/>
    <mergeCell ref="A14:A24"/>
    <mergeCell ref="B14:B15"/>
    <mergeCell ref="M14:R14"/>
    <mergeCell ref="B16:B17"/>
    <mergeCell ref="M16:N16"/>
    <mergeCell ref="O16:P16"/>
    <mergeCell ref="Q16:R16"/>
    <mergeCell ref="M17:N17"/>
    <mergeCell ref="O17:P17"/>
    <mergeCell ref="Q17:R17"/>
    <mergeCell ref="C1:G1"/>
    <mergeCell ref="A2:B2"/>
    <mergeCell ref="C2:G2"/>
    <mergeCell ref="A3:A13"/>
    <mergeCell ref="M9:R9"/>
    <mergeCell ref="M11:O11"/>
    <mergeCell ref="P11:R11"/>
    <mergeCell ref="M12:O12"/>
    <mergeCell ref="P12:R12"/>
  </mergeCells>
  <phoneticPr fontId="23"/>
  <dataValidations count="1">
    <dataValidation type="list" allowBlank="1" showInputMessage="1" showErrorMessage="1" prompt="▼ボタンをクリックし、学校名を選択してください" sqref="M9:Q9">
      <formula1>INDIRECT("加盟校!ｂ1:ｂ33")</formula1>
      <formula2>0</formula2>
    </dataValidation>
  </dataValidations>
  <pageMargins left="0.75" right="0.75" top="1" bottom="1" header="0.51180555555555551" footer="0.51180555555555551"/>
  <pageSetup paperSize="9" firstPageNumber="0"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12</vt:i4>
      </vt:variant>
    </vt:vector>
  </HeadingPairs>
  <TitlesOfParts>
    <vt:vector size="17" baseType="lpstr">
      <vt:lpstr>加盟校</vt:lpstr>
      <vt:lpstr>はじめ</vt:lpstr>
      <vt:lpstr>参加申込書①</vt:lpstr>
      <vt:lpstr>参加申込書②</vt:lpstr>
      <vt:lpstr>主管校用</vt:lpstr>
      <vt:lpstr>はじめ!_xlnm_Print_Area</vt:lpstr>
      <vt:lpstr>参加申込書①!_xlnm_Print_Area</vt:lpstr>
      <vt:lpstr>参加申込書②!_xlnm_Print_Area</vt:lpstr>
      <vt:lpstr>参加申込書①!aaaa</vt:lpstr>
      <vt:lpstr>はじめ!Print_Area</vt:lpstr>
      <vt:lpstr>参加申込書①!Print_Area</vt:lpstr>
      <vt:lpstr>参加申込書②!Print_Area</vt:lpstr>
      <vt:lpstr>はじめ!ｓ</vt:lpstr>
      <vt:lpstr>はじめ!ssss</vt:lpstr>
      <vt:lpstr>参加申込書②!sssss</vt:lpstr>
      <vt:lpstr>参加申込書①!あ</vt:lpstr>
      <vt:lpstr>参加申込書②!あ</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takahashi-sy</dc:creator>
  <cp:lastModifiedBy>takahashi-sy</cp:lastModifiedBy>
  <dcterms:created xsi:type="dcterms:W3CDTF">2026-03-22T09:09:44Z</dcterms:created>
  <dcterms:modified xsi:type="dcterms:W3CDTF">2026-03-22T09:09:56Z</dcterms:modified>
</cp:coreProperties>
</file>